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12 т.4000" sheetId="2" r:id="rId1"/>
    <sheet name="Основной_2. Ф.12 т.4001...4005" sheetId="3" r:id="rId2"/>
    <sheet name="Основной_3. Ф.12 т.4100" sheetId="4" r:id="rId3"/>
    <sheet name="Основной_4. Ф.12 т.5000, т.5100" sheetId="5" r:id="rId4"/>
    <sheet name="Основной_для печати ф.12 т.4000" sheetId="6" r:id="rId5"/>
  </sheets>
  <definedNames>
    <definedName name="ID_21985282" localSheetId="2">'Основной_3. Ф.12 т.4100'!$F$13</definedName>
    <definedName name="ID_21985282" localSheetId="4">'Основной_для печати ф.12 т.4000'!$H$309</definedName>
    <definedName name="ID_21985283" localSheetId="2">'Основной_3. Ф.12 т.4100'!$G$13</definedName>
    <definedName name="ID_21985283" localSheetId="4">'Основной_для печати ф.12 т.4000'!$J$309</definedName>
    <definedName name="ID_21985284" localSheetId="0">'Основной_1. Ф.12 т.4000'!$F$198</definedName>
    <definedName name="ID_21985284" localSheetId="4">'Основной_для печати ф.12 т.4000'!$E$199</definedName>
    <definedName name="ID_21985285" localSheetId="0">'Основной_1. Ф.12 т.4000'!$H$198</definedName>
    <definedName name="ID_21985285" localSheetId="4">'Основной_для печати ф.12 т.4000'!$G$199</definedName>
    <definedName name="ID_21985286" localSheetId="0">'Основной_1. Ф.12 т.4000'!$I$198</definedName>
    <definedName name="ID_21985286" localSheetId="4">'Основной_для печати ф.12 т.4000'!$H$199</definedName>
    <definedName name="ID_21985287" localSheetId="0">'Основной_1. Ф.12 т.4000'!$J$198</definedName>
    <definedName name="ID_21985287" localSheetId="4">'Основной_для печати ф.12 т.4000'!$I$199</definedName>
    <definedName name="ID_21985288" localSheetId="0">'Основной_1. Ф.12 т.4000'!$K$198</definedName>
    <definedName name="ID_21985288" localSheetId="4">'Основной_для печати ф.12 т.4000'!$J$199</definedName>
    <definedName name="ID_21985289" localSheetId="0">'Основной_1. Ф.12 т.4000'!$L$198</definedName>
    <definedName name="ID_21985289" localSheetId="4">'Основной_для печати ф.12 т.4000'!$K$199</definedName>
    <definedName name="ID_21985290" localSheetId="0">'Основной_1. Ф.12 т.4000'!$M$198</definedName>
    <definedName name="ID_21985290" localSheetId="4">'Основной_для печати ф.12 т.4000'!$L$199</definedName>
    <definedName name="ID_21985291" localSheetId="1">'Основной_2. Ф.12 т.4001...4005'!$E$18</definedName>
    <definedName name="ID_21985291" localSheetId="4">'Основной_для печати ф.12 т.4000'!$C$287</definedName>
    <definedName name="ID_21985292" localSheetId="1">'Основной_2. Ф.12 т.4001...4005'!$E$19</definedName>
    <definedName name="ID_21985292" localSheetId="4">'Основной_для печати ф.12 т.4000'!$J$287</definedName>
    <definedName name="ID_21985293" localSheetId="0">'Основной_1. Ф.12 т.4000'!$G$197</definedName>
    <definedName name="ID_21985293" localSheetId="4">'Основной_для печати ф.12 т.4000'!$F$198</definedName>
    <definedName name="ID_21985294" localSheetId="0">'Основной_1. Ф.12 т.4000'!$F$197</definedName>
    <definedName name="ID_21985294" localSheetId="4">'Основной_для печати ф.12 т.4000'!$E$198</definedName>
    <definedName name="ID_21985295" localSheetId="0">'Основной_1. Ф.12 т.4000'!$H$197</definedName>
    <definedName name="ID_21985295" localSheetId="4">'Основной_для печати ф.12 т.4000'!$G$198</definedName>
    <definedName name="ID_21985296" localSheetId="0">'Основной_1. Ф.12 т.4000'!$I$197</definedName>
    <definedName name="ID_21985296" localSheetId="4">'Основной_для печати ф.12 т.4000'!$H$198</definedName>
    <definedName name="ID_21985297" localSheetId="0">'Основной_1. Ф.12 т.4000'!$J$197</definedName>
    <definedName name="ID_21985297" localSheetId="4">'Основной_для печати ф.12 т.4000'!$I$198</definedName>
    <definedName name="ID_21985298" localSheetId="0">'Основной_1. Ф.12 т.4000'!$K$197</definedName>
    <definedName name="ID_21985298" localSheetId="4">'Основной_для печати ф.12 т.4000'!$J$198</definedName>
    <definedName name="ID_21985299" localSheetId="0">'Основной_1. Ф.12 т.4000'!$L$197</definedName>
    <definedName name="ID_21985299" localSheetId="4">'Основной_для печати ф.12 т.4000'!$K$198</definedName>
    <definedName name="ID_21985300" localSheetId="0">'Основной_1. Ф.12 т.4000'!$M$197</definedName>
    <definedName name="ID_21985300" localSheetId="4">'Основной_для печати ф.12 т.4000'!$L$198</definedName>
    <definedName name="ID_21985301" localSheetId="0">'Основной_1. Ф.12 т.4000'!$G$198</definedName>
    <definedName name="ID_21985301" localSheetId="4">'Основной_для печати ф.12 т.4000'!$F$199</definedName>
    <definedName name="ID_21985302" localSheetId="0">'Основной_1. Ф.12 т.4000'!$G$270</definedName>
    <definedName name="ID_21985302" localSheetId="4">'Основной_для печати ф.12 т.4000'!$F$271</definedName>
    <definedName name="ID_21985303" localSheetId="0">'Основной_1. Ф.12 т.4000'!$F$270</definedName>
    <definedName name="ID_21985303" localSheetId="4">'Основной_для печати ф.12 т.4000'!$E$271</definedName>
    <definedName name="ID_21985304" localSheetId="1">'Основной_2. Ф.12 т.4001...4005'!$E$16</definedName>
    <definedName name="ID_21985304" localSheetId="4">'Основной_для печати ф.12 т.4000'!$H$286</definedName>
    <definedName name="ID_21985305" localSheetId="1">'Основной_2. Ф.12 т.4001...4005'!$E$17</definedName>
    <definedName name="ID_21985305" localSheetId="4">'Основной_для печати ф.12 т.4000'!$K$286</definedName>
    <definedName name="ID_21985306" localSheetId="0">'Основной_1. Ф.12 т.4000'!$H$270</definedName>
    <definedName name="ID_21985306" localSheetId="4">'Основной_для печати ф.12 т.4000'!$G$271</definedName>
    <definedName name="ID_21985307" localSheetId="0">'Основной_1. Ф.12 т.4000'!$I$270</definedName>
    <definedName name="ID_21985307" localSheetId="4">'Основной_для печати ф.12 т.4000'!$H$271</definedName>
    <definedName name="ID_21985308" localSheetId="0">'Основной_1. Ф.12 т.4000'!$J$270</definedName>
    <definedName name="ID_21985308" localSheetId="4">'Основной_для печати ф.12 т.4000'!$I$271</definedName>
    <definedName name="ID_21985309" localSheetId="0">'Основной_1. Ф.12 т.4000'!$K$270</definedName>
    <definedName name="ID_21985309" localSheetId="4">'Основной_для печати ф.12 т.4000'!$J$271</definedName>
    <definedName name="ID_21985310" localSheetId="0">'Основной_1. Ф.12 т.4000'!$L$270</definedName>
    <definedName name="ID_21985310" localSheetId="4">'Основной_для печати ф.12 т.4000'!$K$271</definedName>
    <definedName name="ID_21985311" localSheetId="0">'Основной_1. Ф.12 т.4000'!$M$270</definedName>
    <definedName name="ID_21985311" localSheetId="4">'Основной_для печати ф.12 т.4000'!$L$271</definedName>
    <definedName name="ID_21985312" localSheetId="2">'Основной_3. Ф.12 т.4100'!$F$9</definedName>
    <definedName name="ID_21985312" localSheetId="4">'Основной_для печати ф.12 т.4000'!$H$305</definedName>
    <definedName name="ID_21985313" localSheetId="2">'Основной_3. Ф.12 т.4100'!$G$9</definedName>
    <definedName name="ID_21985313" localSheetId="4">'Основной_для печати ф.12 т.4000'!$J$305</definedName>
    <definedName name="ID_21985314" localSheetId="2">'Основной_3. Ф.12 т.4100'!$F$10</definedName>
    <definedName name="ID_21985314" localSheetId="4">'Основной_для печати ф.12 т.4000'!$H$306</definedName>
    <definedName name="ID_21985315" localSheetId="2">'Основной_3. Ф.12 т.4100'!$G$10</definedName>
    <definedName name="ID_21985315" localSheetId="4">'Основной_для печати ф.12 т.4000'!$J$306</definedName>
    <definedName name="ID_21985316" localSheetId="2">'Основной_3. Ф.12 т.4100'!$F$14</definedName>
    <definedName name="ID_21985316" localSheetId="4">'Основной_для печати ф.12 т.4000'!$H$310</definedName>
    <definedName name="ID_21985317" localSheetId="2">'Основной_3. Ф.12 т.4100'!$G$14</definedName>
    <definedName name="ID_21985317" localSheetId="4">'Основной_для печати ф.12 т.4000'!$J$310</definedName>
    <definedName name="ID_248168333" localSheetId="1">'Основной_2. Ф.12 т.4001...4005'!$E$22</definedName>
    <definedName name="ID_248168333" localSheetId="4">'Основной_для печати ф.12 т.4000'!$E$290</definedName>
    <definedName name="ID_248168334" localSheetId="1">'Основной_2. Ф.12 т.4001...4005'!$E$23</definedName>
    <definedName name="ID_248168334" localSheetId="4">'Основной_для печати ф.12 т.4000'!$L$290</definedName>
    <definedName name="ID_248168335" localSheetId="0">'Основной_1. Ф.12 т.4000'!$F$52</definedName>
    <definedName name="ID_248168335" localSheetId="4">'Основной_для печати ф.12 т.4000'!$E$50</definedName>
    <definedName name="ID_248168336" localSheetId="1">'Основной_2. Ф.12 т.4001...4005'!$E$5</definedName>
    <definedName name="ID_248168336" localSheetId="4">'Основной_для печати ф.12 т.4000'!$D$277</definedName>
    <definedName name="ID_248168337" localSheetId="1">'Основной_2. Ф.12 т.4001...4005'!$E$6</definedName>
    <definedName name="ID_248168337" localSheetId="4">'Основной_для печати ф.12 т.4000'!$K$277</definedName>
    <definedName name="ID_248168338" localSheetId="1">'Основной_2. Ф.12 т.4001...4005'!$E$7</definedName>
    <definedName name="ID_248168338" localSheetId="4">'Основной_для печати ф.12 т.4000'!$D$278</definedName>
    <definedName name="ID_248168339" localSheetId="0">'Основной_1. Ф.12 т.4000'!$G$52</definedName>
    <definedName name="ID_248168339" localSheetId="4">'Основной_для печати ф.12 т.4000'!$F$50</definedName>
    <definedName name="ID_248168340" localSheetId="0">'Основной_1. Ф.12 т.4000'!$H$52</definedName>
    <definedName name="ID_248168340" localSheetId="4">'Основной_для печати ф.12 т.4000'!$G$50</definedName>
    <definedName name="ID_248168341" localSheetId="0">'Основной_1. Ф.12 т.4000'!$I$52</definedName>
    <definedName name="ID_248168341" localSheetId="4">'Основной_для печати ф.12 т.4000'!$H$50</definedName>
    <definedName name="ID_248168342" localSheetId="0">'Основной_1. Ф.12 т.4000'!$J$52</definedName>
    <definedName name="ID_248168342" localSheetId="4">'Основной_для печати ф.12 т.4000'!$I$50</definedName>
    <definedName name="ID_248168343" localSheetId="0">'Основной_1. Ф.12 т.4000'!$K$52</definedName>
    <definedName name="ID_248168343" localSheetId="4">'Основной_для печати ф.12 т.4000'!$J$50</definedName>
    <definedName name="ID_248168344" localSheetId="1">'Основной_2. Ф.12 т.4001...4005'!$E$8</definedName>
    <definedName name="ID_248168344" localSheetId="4">'Основной_для печати ф.12 т.4000'!$K$278</definedName>
    <definedName name="ID_248168345" localSheetId="0">'Основной_1. Ф.12 т.4000'!$L$52</definedName>
    <definedName name="ID_248168345" localSheetId="4">'Основной_для печати ф.12 т.4000'!$K$50</definedName>
    <definedName name="ID_248168346" localSheetId="0">'Основной_1. Ф.12 т.4000'!$M$52</definedName>
    <definedName name="ID_248168346" localSheetId="4">'Основной_для печати ф.12 т.4000'!$L$50</definedName>
    <definedName name="ID_248168347" localSheetId="1">'Основной_2. Ф.12 т.4001...4005'!$E$24</definedName>
    <definedName name="ID_248168347" localSheetId="4">'Основной_для печати ф.12 т.4000'!$C$291</definedName>
    <definedName name="ID_248168348" localSheetId="1">'Основной_2. Ф.12 т.4001...4005'!$E$25</definedName>
    <definedName name="ID_248168348" localSheetId="4">'Основной_для печати ф.12 т.4000'!$J$291</definedName>
    <definedName name="ID_47412875" localSheetId="0">'Основной_1. Ф.12 т.4000'!$M$166</definedName>
    <definedName name="ID_47412875" localSheetId="4">'Основной_для печати ф.12 т.4000'!$L$166</definedName>
    <definedName name="ID_47412876" localSheetId="0">'Основной_1. Ф.12 т.4000'!$M$266</definedName>
    <definedName name="ID_47412876" localSheetId="4">'Основной_для печати ф.12 т.4000'!$L$268</definedName>
    <definedName name="ID_47412878" localSheetId="2">'Основной_3. Ф.12 т.4100'!$F$18</definedName>
    <definedName name="ID_47412878" localSheetId="4">'Основной_для печати ф.12 т.4000'!$H$314</definedName>
    <definedName name="ID_47412879" localSheetId="2">'Основной_3. Ф.12 т.4100'!$G$18</definedName>
    <definedName name="ID_47412879" localSheetId="4">'Основной_для печати ф.12 т.4000'!$J$314</definedName>
    <definedName name="ID_47412880" localSheetId="0">'Основной_1. Ф.12 т.4000'!$F$239</definedName>
    <definedName name="ID_47412880" localSheetId="4">'Основной_для печати ф.12 т.4000'!$E$236</definedName>
    <definedName name="ID_47412881" localSheetId="0">'Основной_1. Ф.12 т.4000'!$G$239</definedName>
    <definedName name="ID_47412881" localSheetId="4">'Основной_для печати ф.12 т.4000'!$F$236</definedName>
    <definedName name="ID_47412882" localSheetId="0">'Основной_1. Ф.12 т.4000'!$H$239</definedName>
    <definedName name="ID_47412882" localSheetId="4">'Основной_для печати ф.12 т.4000'!$G$236</definedName>
    <definedName name="ID_47412883" localSheetId="0">'Основной_1. Ф.12 т.4000'!$I$239</definedName>
    <definedName name="ID_47412883" localSheetId="4">'Основной_для печати ф.12 т.4000'!$H$236</definedName>
    <definedName name="ID_47412884" localSheetId="0">'Основной_1. Ф.12 т.4000'!$J$239</definedName>
    <definedName name="ID_47412884" localSheetId="4">'Основной_для печати ф.12 т.4000'!$I$236</definedName>
    <definedName name="ID_47412885" localSheetId="0">'Основной_1. Ф.12 т.4000'!$K$239</definedName>
    <definedName name="ID_47412885" localSheetId="4">'Основной_для печати ф.12 т.4000'!$J$236</definedName>
    <definedName name="ID_47412886" localSheetId="0">'Основной_1. Ф.12 т.4000'!$L$239</definedName>
    <definedName name="ID_47412886" localSheetId="4">'Основной_для печати ф.12 т.4000'!$K$236</definedName>
    <definedName name="ID_47412887" localSheetId="0">'Основной_1. Ф.12 т.4000'!$M$239</definedName>
    <definedName name="ID_47412887" localSheetId="4">'Основной_для печати ф.12 т.4000'!$L$236</definedName>
    <definedName name="ID_47412888" localSheetId="0">'Основной_1. Ф.12 т.4000'!$F$12</definedName>
    <definedName name="ID_47412888" localSheetId="4">'Основной_для печати ф.12 т.4000'!$E$13</definedName>
    <definedName name="ID_47412889" localSheetId="0">'Основной_1. Ф.12 т.4000'!$G$12</definedName>
    <definedName name="ID_47412889" localSheetId="4">'Основной_для печати ф.12 т.4000'!$F$13</definedName>
    <definedName name="ID_47412890" localSheetId="0">'Основной_1. Ф.12 т.4000'!$H$12</definedName>
    <definedName name="ID_47412890" localSheetId="4">'Основной_для печати ф.12 т.4000'!$G$13</definedName>
    <definedName name="ID_47412891" localSheetId="0">'Основной_1. Ф.12 т.4000'!$I$12</definedName>
    <definedName name="ID_47412891" localSheetId="4">'Основной_для печати ф.12 т.4000'!$H$13</definedName>
    <definedName name="ID_47412892" localSheetId="0">'Основной_1. Ф.12 т.4000'!$J$12</definedName>
    <definedName name="ID_47412892" localSheetId="4">'Основной_для печати ф.12 т.4000'!$I$13</definedName>
    <definedName name="ID_47412893" localSheetId="0">'Основной_1. Ф.12 т.4000'!$K$12</definedName>
    <definedName name="ID_47412893" localSheetId="4">'Основной_для печати ф.12 т.4000'!$J$13</definedName>
    <definedName name="ID_47412894" localSheetId="0">'Основной_1. Ф.12 т.4000'!$L$12</definedName>
    <definedName name="ID_47412894" localSheetId="4">'Основной_для печати ф.12 т.4000'!$K$13</definedName>
    <definedName name="ID_47412895" localSheetId="0">'Основной_1. Ф.12 т.4000'!$M$12</definedName>
    <definedName name="ID_47412895" localSheetId="4">'Основной_для печати ф.12 т.4000'!$L$13</definedName>
    <definedName name="ID_47412896" localSheetId="0">'Основной_1. Ф.12 т.4000'!$F$238</definedName>
    <definedName name="ID_47412896" localSheetId="4">'Основной_для печати ф.12 т.4000'!$E$235</definedName>
    <definedName name="ID_47412897" localSheetId="0">'Основной_1. Ф.12 т.4000'!$G$238</definedName>
    <definedName name="ID_47412897" localSheetId="4">'Основной_для печати ф.12 т.4000'!$F$235</definedName>
    <definedName name="ID_47412898" localSheetId="0">'Основной_1. Ф.12 т.4000'!$H$238</definedName>
    <definedName name="ID_47412898" localSheetId="4">'Основной_для печати ф.12 т.4000'!$G$235</definedName>
    <definedName name="ID_47412899" localSheetId="0">'Основной_1. Ф.12 т.4000'!$I$238</definedName>
    <definedName name="ID_47412899" localSheetId="4">'Основной_для печати ф.12 т.4000'!$H$235</definedName>
    <definedName name="ID_47412900" localSheetId="0">'Основной_1. Ф.12 т.4000'!$J$238</definedName>
    <definedName name="ID_47412900" localSheetId="4">'Основной_для печати ф.12 т.4000'!$I$235</definedName>
    <definedName name="ID_47412901" localSheetId="0">'Основной_1. Ф.12 т.4000'!$K$238</definedName>
    <definedName name="ID_47412901" localSheetId="4">'Основной_для печати ф.12 т.4000'!$J$235</definedName>
    <definedName name="ID_47412902" localSheetId="0">'Основной_1. Ф.12 т.4000'!$L$238</definedName>
    <definedName name="ID_47412902" localSheetId="4">'Основной_для печати ф.12 т.4000'!$K$235</definedName>
    <definedName name="ID_47412903" localSheetId="0">'Основной_1. Ф.12 т.4000'!$M$238</definedName>
    <definedName name="ID_47412903" localSheetId="4">'Основной_для печати ф.12 т.4000'!$L$235</definedName>
    <definedName name="ID_47412904" localSheetId="2">'Основной_3. Ф.12 т.4100'!$F$19</definedName>
    <definedName name="ID_47412904" localSheetId="4">'Основной_для печати ф.12 т.4000'!$H$315</definedName>
    <definedName name="ID_47412905" localSheetId="2">'Основной_3. Ф.12 т.4100'!$G$19</definedName>
    <definedName name="ID_47412905" localSheetId="4">'Основной_для печати ф.12 т.4000'!$J$315</definedName>
    <definedName name="ID_47412906" localSheetId="2">'Основной_3. Ф.12 т.4100'!$F$20</definedName>
    <definedName name="ID_47412906" localSheetId="4">'Основной_для печати ф.12 т.4000'!$H$316</definedName>
    <definedName name="ID_47412907" localSheetId="2">'Основной_3. Ф.12 т.4100'!$G$20</definedName>
    <definedName name="ID_47412907" localSheetId="4">'Основной_для печати ф.12 т.4000'!$J$316</definedName>
    <definedName name="ID_47412908" localSheetId="2">'Основной_3. Ф.12 т.4100'!$F$24</definedName>
    <definedName name="ID_47412908" localSheetId="4">'Основной_для печати ф.12 т.4000'!$H$320</definedName>
    <definedName name="ID_47412909" localSheetId="2">'Основной_3. Ф.12 т.4100'!$G$24</definedName>
    <definedName name="ID_47412909" localSheetId="4">'Основной_для печати ф.12 т.4000'!$J$320</definedName>
    <definedName name="ID_47412910" localSheetId="2">'Основной_3. Ф.12 т.4100'!$F$25</definedName>
    <definedName name="ID_47412910" localSheetId="4">'Основной_для печати ф.12 т.4000'!$H$321</definedName>
    <definedName name="ID_47412911" localSheetId="2">'Основной_3. Ф.12 т.4100'!$G$25</definedName>
    <definedName name="ID_47412911" localSheetId="4">'Основной_для печати ф.12 т.4000'!$J$321</definedName>
    <definedName name="ID_47412912" localSheetId="2">'Основной_3. Ф.12 т.4100'!$F$26</definedName>
    <definedName name="ID_47412912" localSheetId="4">'Основной_для печати ф.12 т.4000'!$H$322</definedName>
    <definedName name="ID_47412913" localSheetId="2">'Основной_3. Ф.12 т.4100'!$G$26</definedName>
    <definedName name="ID_47412913" localSheetId="4">'Основной_для печати ф.12 т.4000'!$J$322</definedName>
    <definedName name="ID_47412914" localSheetId="2">'Основной_3. Ф.12 т.4100'!$F$27</definedName>
    <definedName name="ID_47412914" localSheetId="4">'Основной_для печати ф.12 т.4000'!$H$323</definedName>
    <definedName name="ID_47412915" localSheetId="2">'Основной_3. Ф.12 т.4100'!$G$27</definedName>
    <definedName name="ID_47412915" localSheetId="4">'Основной_для печати ф.12 т.4000'!$J$323</definedName>
    <definedName name="ID_47412916" localSheetId="2">'Основной_3. Ф.12 т.4100'!$F$29</definedName>
    <definedName name="ID_47412916" localSheetId="4">'Основной_для печати ф.12 т.4000'!$H$330</definedName>
    <definedName name="ID_47412917" localSheetId="2">'Основной_3. Ф.12 т.4100'!$G$29</definedName>
    <definedName name="ID_47412917" localSheetId="4">'Основной_для печати ф.12 т.4000'!$J$330</definedName>
    <definedName name="ID_47412918" localSheetId="2">'Основной_3. Ф.12 т.4100'!$F$30</definedName>
    <definedName name="ID_47412918" localSheetId="4">'Основной_для печати ф.12 т.4000'!$H$331</definedName>
    <definedName name="ID_47412919" localSheetId="2">'Основной_3. Ф.12 т.4100'!$G$30</definedName>
    <definedName name="ID_47412919" localSheetId="4">'Основной_для печати ф.12 т.4000'!$J$331</definedName>
    <definedName name="ID_47412920" localSheetId="2">'Основной_3. Ф.12 т.4100'!$F$31</definedName>
    <definedName name="ID_47412920" localSheetId="4">'Основной_для печати ф.12 т.4000'!$H$332</definedName>
    <definedName name="ID_47412921" localSheetId="2">'Основной_3. Ф.12 т.4100'!$G$31</definedName>
    <definedName name="ID_47412921" localSheetId="4">'Основной_для печати ф.12 т.4000'!$J$332</definedName>
    <definedName name="ID_47412922" localSheetId="2">'Основной_3. Ф.12 т.4100'!$F$32</definedName>
    <definedName name="ID_47412922" localSheetId="4">'Основной_для печати ф.12 т.4000'!$H$333</definedName>
    <definedName name="ID_47412923" localSheetId="2">'Основной_3. Ф.12 т.4100'!$G$32</definedName>
    <definedName name="ID_47412923" localSheetId="4">'Основной_для печати ф.12 т.4000'!$J$333</definedName>
    <definedName name="ID_847236" localSheetId="3">'Основной_4. Ф.12 т.5000, т.5100'!$C$17</definedName>
    <definedName name="ID_847236" localSheetId="4">'Основной_для печати ф.12 т.4000'!$C$352</definedName>
    <definedName name="ID_847237" localSheetId="3">'Основной_4. Ф.12 т.5000, т.5100'!$C$14</definedName>
    <definedName name="ID_847237" localSheetId="4">'Основной_для печати ф.12 т.4000'!$C$349</definedName>
    <definedName name="ID_847238" localSheetId="3">'Основной_4. Ф.12 т.5000, т.5100'!$H$14</definedName>
    <definedName name="ID_847238" localSheetId="4">'Основной_для печати ф.12 т.4000'!$G$349</definedName>
    <definedName name="ID_958800" localSheetId="0">'Основной_1. Ф.12 т.4000'!$L$101</definedName>
    <definedName name="ID_958800" localSheetId="4">'Основной_для печати ф.12 т.4000'!$K$100</definedName>
    <definedName name="ID_958801" localSheetId="0">'Основной_1. Ф.12 т.4000'!$M$101</definedName>
    <definedName name="ID_958801" localSheetId="4">'Основной_для печати ф.12 т.4000'!$L$100</definedName>
    <definedName name="ID_958802" localSheetId="0">'Основной_1. Ф.12 т.4000'!$G$162</definedName>
    <definedName name="ID_958802" localSheetId="4">'Основной_для печати ф.12 т.4000'!$F$162</definedName>
    <definedName name="ID_958803" localSheetId="0">'Основной_1. Ф.12 т.4000'!$H$162</definedName>
    <definedName name="ID_958803" localSheetId="4">'Основной_для печати ф.12 т.4000'!$G$162</definedName>
    <definedName name="ID_958804" localSheetId="0">'Основной_1. Ф.12 т.4000'!$I$162</definedName>
    <definedName name="ID_958804" localSheetId="4">'Основной_для печати ф.12 т.4000'!$H$162</definedName>
    <definedName name="ID_958805" localSheetId="0">'Основной_1. Ф.12 т.4000'!$J$162</definedName>
    <definedName name="ID_958805" localSheetId="4">'Основной_для печати ф.12 т.4000'!$I$162</definedName>
    <definedName name="ID_958806" localSheetId="0">'Основной_1. Ф.12 т.4000'!$K$162</definedName>
    <definedName name="ID_958806" localSheetId="4">'Основной_для печати ф.12 т.4000'!$J$162</definedName>
    <definedName name="ID_958807" localSheetId="0">'Основной_1. Ф.12 т.4000'!$G$163</definedName>
    <definedName name="ID_958807" localSheetId="4">'Основной_для печати ф.12 т.4000'!$F$163</definedName>
    <definedName name="ID_958808" localSheetId="0">'Основной_1. Ф.12 т.4000'!$H$163</definedName>
    <definedName name="ID_958808" localSheetId="4">'Основной_для печати ф.12 т.4000'!$G$163</definedName>
    <definedName name="ID_958809" localSheetId="0">'Основной_1. Ф.12 т.4000'!$H$157</definedName>
    <definedName name="ID_958809" localSheetId="4">'Основной_для печати ф.12 т.4000'!$G$158</definedName>
    <definedName name="ID_958810" localSheetId="0">'Основной_1. Ф.12 т.4000'!$I$157</definedName>
    <definedName name="ID_958810" localSheetId="4">'Основной_для печати ф.12 т.4000'!$H$158</definedName>
    <definedName name="ID_958811" localSheetId="0">'Основной_1. Ф.12 т.4000'!$J$157</definedName>
    <definedName name="ID_958811" localSheetId="4">'Основной_для печати ф.12 т.4000'!$I$158</definedName>
    <definedName name="ID_958812" localSheetId="0">'Основной_1. Ф.12 т.4000'!$M$139</definedName>
    <definedName name="ID_958812" localSheetId="4">'Основной_для печати ф.12 т.4000'!$L$135</definedName>
    <definedName name="ID_958813" localSheetId="0">'Основной_1. Ф.12 т.4000'!$G$139</definedName>
    <definedName name="ID_958813" localSheetId="4">'Основной_для печати ф.12 т.4000'!$F$135</definedName>
    <definedName name="ID_958814" localSheetId="0">'Основной_1. Ф.12 т.4000'!$F$136</definedName>
    <definedName name="ID_958814" localSheetId="4">'Основной_для печати ф.12 т.4000'!$E$133</definedName>
    <definedName name="ID_958815" localSheetId="0">'Основной_1. Ф.12 т.4000'!$F$134</definedName>
    <definedName name="ID_958815" localSheetId="4">'Основной_для печати ф.12 т.4000'!$E$131</definedName>
    <definedName name="ID_958816" localSheetId="0">'Основной_1. Ф.12 т.4000'!$G$134</definedName>
    <definedName name="ID_958816" localSheetId="4">'Основной_для печати ф.12 т.4000'!$F$131</definedName>
    <definedName name="ID_958817" localSheetId="0">'Основной_1. Ф.12 т.4000'!$H$134</definedName>
    <definedName name="ID_958817" localSheetId="4">'Основной_для печати ф.12 т.4000'!$G$131</definedName>
    <definedName name="ID_958818" localSheetId="0">'Основной_1. Ф.12 т.4000'!$I$134</definedName>
    <definedName name="ID_958818" localSheetId="4">'Основной_для печати ф.12 т.4000'!$H$131</definedName>
    <definedName name="ID_958819" localSheetId="0">'Основной_1. Ф.12 т.4000'!$J$134</definedName>
    <definedName name="ID_958819" localSheetId="4">'Основной_для печати ф.12 т.4000'!$I$131</definedName>
    <definedName name="ID_958820" localSheetId="0">'Основной_1. Ф.12 т.4000'!$K$134</definedName>
    <definedName name="ID_958820" localSheetId="4">'Основной_для печати ф.12 т.4000'!$J$131</definedName>
    <definedName name="ID_958821" localSheetId="0">'Основной_1. Ф.12 т.4000'!$L$134</definedName>
    <definedName name="ID_958821" localSheetId="4">'Основной_для печати ф.12 т.4000'!$K$131</definedName>
    <definedName name="ID_958822" localSheetId="0">'Основной_1. Ф.12 т.4000'!$M$134</definedName>
    <definedName name="ID_958822" localSheetId="4">'Основной_для печати ф.12 т.4000'!$L$131</definedName>
    <definedName name="ID_958823" localSheetId="0">'Основной_1. Ф.12 т.4000'!$L$139</definedName>
    <definedName name="ID_958823" localSheetId="4">'Основной_для печати ф.12 т.4000'!$K$135</definedName>
    <definedName name="ID_958824" localSheetId="0">'Основной_1. Ф.12 т.4000'!$M$136</definedName>
    <definedName name="ID_958824" localSheetId="4">'Основной_для печати ф.12 т.4000'!$L$133</definedName>
    <definedName name="ID_958825" localSheetId="0">'Основной_1. Ф.12 т.4000'!$G$135</definedName>
    <definedName name="ID_958825" localSheetId="4">'Основной_для печати ф.12 т.4000'!$F$132</definedName>
    <definedName name="ID_958826" localSheetId="0">'Основной_1. Ф.12 т.4000'!$H$135</definedName>
    <definedName name="ID_958826" localSheetId="4">'Основной_для печати ф.12 т.4000'!$G$132</definedName>
    <definedName name="ID_958827" localSheetId="0">'Основной_1. Ф.12 т.4000'!$I$135</definedName>
    <definedName name="ID_958827" localSheetId="4">'Основной_для печати ф.12 т.4000'!$H$132</definedName>
    <definedName name="ID_958828" localSheetId="0">'Основной_1. Ф.12 т.4000'!$J$135</definedName>
    <definedName name="ID_958828" localSheetId="4">'Основной_для печати ф.12 т.4000'!$I$132</definedName>
    <definedName name="ID_958829" localSheetId="0">'Основной_1. Ф.12 т.4000'!$K$135</definedName>
    <definedName name="ID_958829" localSheetId="4">'Основной_для печати ф.12 т.4000'!$J$132</definedName>
    <definedName name="ID_958830" localSheetId="0">'Основной_1. Ф.12 т.4000'!$G$136</definedName>
    <definedName name="ID_958830" localSheetId="4">'Основной_для печати ф.12 т.4000'!$F$133</definedName>
    <definedName name="ID_958831" localSheetId="0">'Основной_1. Ф.12 т.4000'!$H$136</definedName>
    <definedName name="ID_958831" localSheetId="4">'Основной_для печати ф.12 т.4000'!$G$133</definedName>
    <definedName name="ID_958832" localSheetId="0">'Основной_1. Ф.12 т.4000'!$I$136</definedName>
    <definedName name="ID_958832" localSheetId="4">'Основной_для печати ф.12 т.4000'!$H$133</definedName>
    <definedName name="ID_958833" localSheetId="0">'Основной_1. Ф.12 т.4000'!$J$136</definedName>
    <definedName name="ID_958833" localSheetId="4">'Основной_для печати ф.12 т.4000'!$I$133</definedName>
    <definedName name="ID_958834" localSheetId="0">'Основной_1. Ф.12 т.4000'!$K$136</definedName>
    <definedName name="ID_958834" localSheetId="4">'Основной_для печати ф.12 т.4000'!$J$133</definedName>
    <definedName name="ID_958835" localSheetId="0">'Основной_1. Ф.12 т.4000'!$F$135</definedName>
    <definedName name="ID_958835" localSheetId="4">'Основной_для печати ф.12 т.4000'!$E$132</definedName>
    <definedName name="ID_958836" localSheetId="0">'Основной_1. Ф.12 т.4000'!$H$139</definedName>
    <definedName name="ID_958836" localSheetId="4">'Основной_для печати ф.12 т.4000'!$G$135</definedName>
    <definedName name="ID_958837" localSheetId="0">'Основной_1. Ф.12 т.4000'!$I$139</definedName>
    <definedName name="ID_958837" localSheetId="4">'Основной_для печати ф.12 т.4000'!$H$135</definedName>
    <definedName name="ID_958838" localSheetId="0">'Основной_1. Ф.12 т.4000'!$J$139</definedName>
    <definedName name="ID_958838" localSheetId="4">'Основной_для печати ф.12 т.4000'!$I$135</definedName>
    <definedName name="ID_958839" localSheetId="0">'Основной_1. Ф.12 т.4000'!$K$139</definedName>
    <definedName name="ID_958839" localSheetId="4">'Основной_для печати ф.12 т.4000'!$J$135</definedName>
    <definedName name="ID_958840" localSheetId="0">'Основной_1. Ф.12 т.4000'!$F$139</definedName>
    <definedName name="ID_958840" localSheetId="4">'Основной_для печати ф.12 т.4000'!$E$135</definedName>
    <definedName name="ID_958841" localSheetId="0">'Основной_1. Ф.12 т.4000'!$F$137</definedName>
    <definedName name="ID_958841" localSheetId="4">'Основной_для печати ф.12 т.4000'!$E$134</definedName>
    <definedName name="ID_958842" localSheetId="0">'Основной_1. Ф.12 т.4000'!$G$137</definedName>
    <definedName name="ID_958842" localSheetId="4">'Основной_для печати ф.12 т.4000'!$F$134</definedName>
    <definedName name="ID_958843" localSheetId="0">'Основной_1. Ф.12 т.4000'!$H$137</definedName>
    <definedName name="ID_958843" localSheetId="4">'Основной_для печати ф.12 т.4000'!$G$134</definedName>
    <definedName name="ID_958844" localSheetId="0">'Основной_1. Ф.12 т.4000'!$I$137</definedName>
    <definedName name="ID_958844" localSheetId="4">'Основной_для печати ф.12 т.4000'!$H$134</definedName>
    <definedName name="ID_958845" localSheetId="0">'Основной_1. Ф.12 т.4000'!$J$137</definedName>
    <definedName name="ID_958845" localSheetId="4">'Основной_для печати ф.12 т.4000'!$I$134</definedName>
    <definedName name="ID_958846" localSheetId="0">'Основной_1. Ф.12 т.4000'!$K$137</definedName>
    <definedName name="ID_958846" localSheetId="4">'Основной_для печати ф.12 т.4000'!$J$134</definedName>
    <definedName name="ID_958847" localSheetId="0">'Основной_1. Ф.12 т.4000'!$L$137</definedName>
    <definedName name="ID_958847" localSheetId="4">'Основной_для печати ф.12 т.4000'!$K$134</definedName>
    <definedName name="ID_958848" localSheetId="0">'Основной_1. Ф.12 т.4000'!$M$137</definedName>
    <definedName name="ID_958848" localSheetId="4">'Основной_для печати ф.12 т.4000'!$L$134</definedName>
    <definedName name="ID_958849" localSheetId="0">'Основной_1. Ф.12 т.4000'!$L$140</definedName>
    <definedName name="ID_958849" localSheetId="4">'Основной_для печати ф.12 т.4000'!$K$136</definedName>
    <definedName name="ID_958850" localSheetId="0">'Основной_1. Ф.12 т.4000'!$M$140</definedName>
    <definedName name="ID_958850" localSheetId="4">'Основной_для печати ф.12 т.4000'!$L$136</definedName>
    <definedName name="ID_958851" localSheetId="0">'Основной_1. Ф.12 т.4000'!$L$141</definedName>
    <definedName name="ID_958851" localSheetId="4">'Основной_для печати ф.12 т.4000'!$K$137</definedName>
    <definedName name="ID_958852" localSheetId="0">'Основной_1. Ф.12 т.4000'!$M$141</definedName>
    <definedName name="ID_958852" localSheetId="4">'Основной_для печати ф.12 т.4000'!$L$137</definedName>
    <definedName name="ID_958853" localSheetId="0">'Основной_1. Ф.12 т.4000'!$L$142</definedName>
    <definedName name="ID_958853" localSheetId="4">'Основной_для печати ф.12 т.4000'!$K$138</definedName>
    <definedName name="ID_958854" localSheetId="0">'Основной_1. Ф.12 т.4000'!$M$142</definedName>
    <definedName name="ID_958854" localSheetId="4">'Основной_для печати ф.12 т.4000'!$L$138</definedName>
    <definedName name="ID_958855" localSheetId="0">'Основной_1. Ф.12 т.4000'!$L$143</definedName>
    <definedName name="ID_958855" localSheetId="4">'Основной_для печати ф.12 т.4000'!$K$139</definedName>
    <definedName name="ID_958856" localSheetId="0">'Основной_1. Ф.12 т.4000'!$M$143</definedName>
    <definedName name="ID_958856" localSheetId="4">'Основной_для печати ф.12 т.4000'!$L$139</definedName>
    <definedName name="ID_958857" localSheetId="0">'Основной_1. Ф.12 т.4000'!$G$140</definedName>
    <definedName name="ID_958857" localSheetId="4">'Основной_для печати ф.12 т.4000'!$F$136</definedName>
    <definedName name="ID_958858" localSheetId="0">'Основной_1. Ф.12 т.4000'!$H$140</definedName>
    <definedName name="ID_958858" localSheetId="4">'Основной_для печати ф.12 т.4000'!$G$136</definedName>
    <definedName name="ID_958859" localSheetId="0">'Основной_1. Ф.12 т.4000'!$I$163</definedName>
    <definedName name="ID_958859" localSheetId="4">'Основной_для печати ф.12 т.4000'!$H$163</definedName>
    <definedName name="ID_958860" localSheetId="0">'Основной_1. Ф.12 т.4000'!$J$163</definedName>
    <definedName name="ID_958860" localSheetId="4">'Основной_для печати ф.12 т.4000'!$I$163</definedName>
    <definedName name="ID_958861" localSheetId="0">'Основной_1. Ф.12 т.4000'!$I$161</definedName>
    <definedName name="ID_958861" localSheetId="4">'Основной_для печати ф.12 т.4000'!$H$161</definedName>
    <definedName name="ID_958862" localSheetId="0">'Основной_1. Ф.12 т.4000'!$J$161</definedName>
    <definedName name="ID_958862" localSheetId="4">'Основной_для печати ф.12 т.4000'!$I$161</definedName>
    <definedName name="ID_958863" localSheetId="0">'Основной_1. Ф.12 т.4000'!$K$161</definedName>
    <definedName name="ID_958863" localSheetId="4">'Основной_для печати ф.12 т.4000'!$J$161</definedName>
    <definedName name="ID_958864" localSheetId="0">'Основной_1. Ф.12 т.4000'!$H$105</definedName>
    <definedName name="ID_958864" localSheetId="4">'Основной_для печати ф.12 т.4000'!$G$104</definedName>
    <definedName name="ID_958865" localSheetId="0">'Основной_1. Ф.12 т.4000'!$I$105</definedName>
    <definedName name="ID_958865" localSheetId="4">'Основной_для печати ф.12 т.4000'!$H$104</definedName>
    <definedName name="ID_958866" localSheetId="0">'Основной_1. Ф.12 т.4000'!$J$105</definedName>
    <definedName name="ID_958866" localSheetId="4">'Основной_для печати ф.12 т.4000'!$I$104</definedName>
    <definedName name="ID_958867" localSheetId="0">'Основной_1. Ф.12 т.4000'!$K$105</definedName>
    <definedName name="ID_958867" localSheetId="4">'Основной_для печати ф.12 т.4000'!$J$104</definedName>
    <definedName name="ID_958868" localSheetId="0">'Основной_1. Ф.12 т.4000'!$L$98</definedName>
    <definedName name="ID_958868" localSheetId="4">'Основной_для печати ф.12 т.4000'!$K$97</definedName>
    <definedName name="ID_958869" localSheetId="0">'Основной_1. Ф.12 т.4000'!$M$98</definedName>
    <definedName name="ID_958869" localSheetId="4">'Основной_для печати ф.12 т.4000'!$L$97</definedName>
    <definedName name="ID_958870" localSheetId="0">'Основной_1. Ф.12 т.4000'!$L$99</definedName>
    <definedName name="ID_958870" localSheetId="4">'Основной_для печати ф.12 т.4000'!$K$98</definedName>
    <definedName name="ID_958871" localSheetId="0">'Основной_1. Ф.12 т.4000'!$M$99</definedName>
    <definedName name="ID_958871" localSheetId="4">'Основной_для печати ф.12 т.4000'!$L$98</definedName>
    <definedName name="ID_958872" localSheetId="0">'Основной_1. Ф.12 т.4000'!$L$100</definedName>
    <definedName name="ID_958872" localSheetId="4">'Основной_для печати ф.12 т.4000'!$K$99</definedName>
    <definedName name="ID_958873" localSheetId="0">'Основной_1. Ф.12 т.4000'!$M$100</definedName>
    <definedName name="ID_958873" localSheetId="4">'Основной_для печати ф.12 т.4000'!$L$99</definedName>
    <definedName name="ID_958874" localSheetId="0">'Основной_1. Ф.12 т.4000'!$M$109</definedName>
    <definedName name="ID_958874" localSheetId="4">'Основной_для печати ф.12 т.4000'!$L$107</definedName>
    <definedName name="ID_958875" localSheetId="0">'Основной_1. Ф.12 т.4000'!$L$110</definedName>
    <definedName name="ID_958875" localSheetId="4">'Основной_для печати ф.12 т.4000'!$K$108</definedName>
    <definedName name="ID_958876" localSheetId="0">'Основной_1. Ф.12 т.4000'!$M$110</definedName>
    <definedName name="ID_958876" localSheetId="4">'Основной_для печати ф.12 т.4000'!$L$108</definedName>
    <definedName name="ID_958877" localSheetId="0">'Основной_1. Ф.12 т.4000'!$G$109</definedName>
    <definedName name="ID_958877" localSheetId="4">'Основной_для печати ф.12 т.4000'!$F$107</definedName>
    <definedName name="ID_958878" localSheetId="0">'Основной_1. Ф.12 т.4000'!$H$109</definedName>
    <definedName name="ID_958878" localSheetId="4">'Основной_для печати ф.12 т.4000'!$G$107</definedName>
    <definedName name="ID_958879" localSheetId="0">'Основной_1. Ф.12 т.4000'!$K$104</definedName>
    <definedName name="ID_958879" localSheetId="4">'Основной_для печати ф.12 т.4000'!$J$103</definedName>
    <definedName name="ID_958880" localSheetId="0">'Основной_1. Ф.12 т.4000'!$G$105</definedName>
    <definedName name="ID_958880" localSheetId="4">'Основной_для печати ф.12 т.4000'!$F$104</definedName>
    <definedName name="ID_958881" localSheetId="0">'Основной_1. Ф.12 т.4000'!$M$116</definedName>
    <definedName name="ID_958881" localSheetId="4">'Основной_для печати ф.12 т.4000'!$L$111</definedName>
    <definedName name="ID_958882" localSheetId="0">'Основной_1. Ф.12 т.4000'!$F$254</definedName>
    <definedName name="ID_958882" localSheetId="4">'Основной_для печати ф.12 т.4000'!$E$255</definedName>
    <definedName name="ID_958883" localSheetId="0">'Основной_1. Ф.12 т.4000'!$F$255</definedName>
    <definedName name="ID_958883" localSheetId="4">'Основной_для печати ф.12 т.4000'!$E$256</definedName>
    <definedName name="ID_958884" localSheetId="0">'Основной_1. Ф.12 т.4000'!$G$255</definedName>
    <definedName name="ID_958884" localSheetId="4">'Основной_для печати ф.12 т.4000'!$F$256</definedName>
    <definedName name="ID_958885" localSheetId="0">'Основной_1. Ф.12 т.4000'!$H$255</definedName>
    <definedName name="ID_958885" localSheetId="4">'Основной_для печати ф.12 т.4000'!$G$256</definedName>
    <definedName name="ID_958886" localSheetId="0">'Основной_1. Ф.12 т.4000'!$I$255</definedName>
    <definedName name="ID_958886" localSheetId="4">'Основной_для печати ф.12 т.4000'!$H$256</definedName>
    <definedName name="ID_958887" localSheetId="0">'Основной_1. Ф.12 т.4000'!$J$255</definedName>
    <definedName name="ID_958887" localSheetId="4">'Основной_для печати ф.12 т.4000'!$I$256</definedName>
    <definedName name="ID_958888" localSheetId="0">'Основной_1. Ф.12 т.4000'!$K$255</definedName>
    <definedName name="ID_958888" localSheetId="4">'Основной_для печати ф.12 т.4000'!$J$256</definedName>
    <definedName name="ID_958889" localSheetId="0">'Основной_1. Ф.12 т.4000'!$L$255</definedName>
    <definedName name="ID_958889" localSheetId="4">'Основной_для печати ф.12 т.4000'!$K$256</definedName>
    <definedName name="ID_958890" localSheetId="0">'Основной_1. Ф.12 т.4000'!$M$255</definedName>
    <definedName name="ID_958890" localSheetId="4">'Основной_для печати ф.12 т.4000'!$L$256</definedName>
    <definedName name="ID_958891" localSheetId="0">'Основной_1. Ф.12 т.4000'!$L$116</definedName>
    <definedName name="ID_958891" localSheetId="4">'Основной_для печати ф.12 т.4000'!$K$111</definedName>
    <definedName name="ID_958892" localSheetId="0">'Основной_1. Ф.12 т.4000'!$L$102</definedName>
    <definedName name="ID_958892" localSheetId="4">'Основной_для печати ф.12 т.4000'!$K$101</definedName>
    <definedName name="ID_958893" localSheetId="0">'Основной_1. Ф.12 т.4000'!$M$102</definedName>
    <definedName name="ID_958893" localSheetId="4">'Основной_для печати ф.12 т.4000'!$L$101</definedName>
    <definedName name="ID_958894" localSheetId="0">'Основной_1. Ф.12 т.4000'!$L$103</definedName>
    <definedName name="ID_958894" localSheetId="4">'Основной_для печати ф.12 т.4000'!$K$102</definedName>
    <definedName name="ID_958895" localSheetId="0">'Основной_1. Ф.12 т.4000'!$M$103</definedName>
    <definedName name="ID_958895" localSheetId="4">'Основной_для печати ф.12 т.4000'!$L$102</definedName>
    <definedName name="ID_958896" localSheetId="0">'Основной_1. Ф.12 т.4000'!$L$104</definedName>
    <definedName name="ID_958896" localSheetId="4">'Основной_для печати ф.12 т.4000'!$K$103</definedName>
    <definedName name="ID_958897" localSheetId="0">'Основной_1. Ф.12 т.4000'!$K$260</definedName>
    <definedName name="ID_958897" localSheetId="4">'Основной_для печати ф.12 т.4000'!$J$261</definedName>
    <definedName name="ID_958898" localSheetId="0">'Основной_1. Ф.12 т.4000'!$G$261</definedName>
    <definedName name="ID_958898" localSheetId="4">'Основной_для печати ф.12 т.4000'!$F$262</definedName>
    <definedName name="ID_958899" localSheetId="0">'Основной_1. Ф.12 т.4000'!$J$213</definedName>
    <definedName name="ID_958899" localSheetId="4">'Основной_для печати ф.12 т.4000'!$I$216</definedName>
    <definedName name="ID_958900" localSheetId="0">'Основной_1. Ф.12 т.4000'!$K$213</definedName>
    <definedName name="ID_958900" localSheetId="4">'Основной_для печати ф.12 т.4000'!$J$216</definedName>
    <definedName name="ID_958901" localSheetId="0">'Основной_1. Ф.12 т.4000'!$M$48</definedName>
    <definedName name="ID_958901" localSheetId="4">'Основной_для печати ф.12 т.4000'!$L$46</definedName>
    <definedName name="ID_958902" localSheetId="0">'Основной_1. Ф.12 т.4000'!$L$49</definedName>
    <definedName name="ID_958902" localSheetId="4">'Основной_для печати ф.12 т.4000'!$K$47</definedName>
    <definedName name="ID_958903" localSheetId="0">'Основной_1. Ф.12 т.4000'!$M$49</definedName>
    <definedName name="ID_958903" localSheetId="4">'Основной_для печати ф.12 т.4000'!$L$47</definedName>
    <definedName name="ID_958904" localSheetId="0">'Основной_1. Ф.12 т.4000'!$L$50</definedName>
    <definedName name="ID_958904" localSheetId="4">'Основной_для печати ф.12 т.4000'!$K$48</definedName>
    <definedName name="ID_958905" localSheetId="0">'Основной_1. Ф.12 т.4000'!$M$50</definedName>
    <definedName name="ID_958905" localSheetId="4">'Основной_для печати ф.12 т.4000'!$L$48</definedName>
    <definedName name="ID_958906" localSheetId="0">'Основной_1. Ф.12 т.4000'!$L$51</definedName>
    <definedName name="ID_958906" localSheetId="4">'Основной_для печати ф.12 т.4000'!$K$49</definedName>
    <definedName name="ID_958907" localSheetId="0">'Основной_1. Ф.12 т.4000'!$M$51</definedName>
    <definedName name="ID_958907" localSheetId="4">'Основной_для печати ф.12 т.4000'!$L$49</definedName>
    <definedName name="ID_958908" localSheetId="0">'Основной_1. Ф.12 т.4000'!$G$213</definedName>
    <definedName name="ID_958908" localSheetId="4">'Основной_для печати ф.12 т.4000'!$F$216</definedName>
    <definedName name="ID_958909" localSheetId="0">'Основной_1. Ф.12 т.4000'!$H$213</definedName>
    <definedName name="ID_958909" localSheetId="4">'Основной_для печати ф.12 т.4000'!$G$216</definedName>
    <definedName name="ID_958910" localSheetId="0">'Основной_1. Ф.12 т.4000'!$I$213</definedName>
    <definedName name="ID_958910" localSheetId="4">'Основной_для печати ф.12 т.4000'!$H$216</definedName>
    <definedName name="ID_958911" localSheetId="0">'Основной_1. Ф.12 т.4000'!$M$104</definedName>
    <definedName name="ID_958911" localSheetId="4">'Основной_для печати ф.12 т.4000'!$L$103</definedName>
    <definedName name="ID_958912" localSheetId="0">'Основной_1. Ф.12 т.4000'!$L$105</definedName>
    <definedName name="ID_958912" localSheetId="4">'Основной_для печати ф.12 т.4000'!$K$104</definedName>
    <definedName name="ID_958913" localSheetId="0">'Основной_1. Ф.12 т.4000'!$M$105</definedName>
    <definedName name="ID_958913" localSheetId="4">'Основной_для печати ф.12 т.4000'!$L$104</definedName>
    <definedName name="ID_958914" localSheetId="0">'Основной_1. Ф.12 т.4000'!$L$108</definedName>
    <definedName name="ID_958914" localSheetId="4">'Основной_для печати ф.12 т.4000'!$K$106</definedName>
    <definedName name="ID_958915" localSheetId="0">'Основной_1. Ф.12 т.4000'!$M$108</definedName>
    <definedName name="ID_958915" localSheetId="4">'Основной_для печати ф.12 т.4000'!$L$106</definedName>
    <definedName name="ID_958916" localSheetId="0">'Основной_1. Ф.12 т.4000'!$G$108</definedName>
    <definedName name="ID_958916" localSheetId="4">'Основной_для печати ф.12 т.4000'!$F$106</definedName>
    <definedName name="ID_958917" localSheetId="0">'Основной_1. Ф.12 т.4000'!$H$108</definedName>
    <definedName name="ID_958917" localSheetId="4">'Основной_для печати ф.12 т.4000'!$G$106</definedName>
    <definedName name="ID_958918" localSheetId="0">'Основной_1. Ф.12 т.4000'!$I$108</definedName>
    <definedName name="ID_958918" localSheetId="4">'Основной_для печати ф.12 т.4000'!$H$106</definedName>
    <definedName name="ID_958919" localSheetId="0">'Основной_1. Ф.12 т.4000'!$J$108</definedName>
    <definedName name="ID_958919" localSheetId="4">'Основной_для печати ф.12 т.4000'!$I$106</definedName>
    <definedName name="ID_958920" localSheetId="0">'Основной_1. Ф.12 т.4000'!$K$108</definedName>
    <definedName name="ID_958920" localSheetId="4">'Основной_для печати ф.12 т.4000'!$J$106</definedName>
    <definedName name="ID_958921" localSheetId="0">'Основной_1. Ф.12 т.4000'!$F$108</definedName>
    <definedName name="ID_958921" localSheetId="4">'Основной_для печати ф.12 т.4000'!$E$106</definedName>
    <definedName name="ID_958922" localSheetId="0">'Основной_1. Ф.12 т.4000'!$F$106</definedName>
    <definedName name="ID_958922" localSheetId="4">'Основной_для печати ф.12 т.4000'!$E$105</definedName>
    <definedName name="ID_958923" localSheetId="0">'Основной_1. Ф.12 т.4000'!$G$106</definedName>
    <definedName name="ID_958923" localSheetId="4">'Основной_для печати ф.12 т.4000'!$F$105</definedName>
    <definedName name="ID_958924" localSheetId="0">'Основной_1. Ф.12 т.4000'!$H$106</definedName>
    <definedName name="ID_958924" localSheetId="4">'Основной_для печати ф.12 т.4000'!$G$105</definedName>
    <definedName name="ID_958925" localSheetId="0">'Основной_1. Ф.12 т.4000'!$I$106</definedName>
    <definedName name="ID_958925" localSheetId="4">'Основной_для печати ф.12 т.4000'!$H$105</definedName>
    <definedName name="ID_958926" localSheetId="0">'Основной_1. Ф.12 т.4000'!$K$109</definedName>
    <definedName name="ID_958926" localSheetId="4">'Основной_для печати ф.12 т.4000'!$J$107</definedName>
    <definedName name="ID_958927" localSheetId="0">'Основной_1. Ф.12 т.4000'!$G$110</definedName>
    <definedName name="ID_958927" localSheetId="4">'Основной_для печати ф.12 т.4000'!$F$108</definedName>
    <definedName name="ID_958928" localSheetId="0">'Основной_1. Ф.12 т.4000'!$H$110</definedName>
    <definedName name="ID_958928" localSheetId="4">'Основной_для печати ф.12 т.4000'!$G$108</definedName>
    <definedName name="ID_958929" localSheetId="0">'Основной_1. Ф.12 т.4000'!$I$110</definedName>
    <definedName name="ID_958929" localSheetId="4">'Основной_для печати ф.12 т.4000'!$H$108</definedName>
    <definedName name="ID_958930" localSheetId="0">'Основной_1. Ф.12 т.4000'!$J$110</definedName>
    <definedName name="ID_958930" localSheetId="4">'Основной_для печати ф.12 т.4000'!$I$108</definedName>
    <definedName name="ID_958931" localSheetId="0">'Основной_1. Ф.12 т.4000'!$K$110</definedName>
    <definedName name="ID_958931" localSheetId="4">'Основной_для печати ф.12 т.4000'!$J$108</definedName>
    <definedName name="ID_958932" localSheetId="0">'Основной_1. Ф.12 т.4000'!$F$109</definedName>
    <definedName name="ID_958932" localSheetId="4">'Основной_для печати ф.12 т.4000'!$E$107</definedName>
    <definedName name="ID_958933" localSheetId="0">'Основной_1. Ф.12 т.4000'!$F$110</definedName>
    <definedName name="ID_958933" localSheetId="4">'Основной_для печати ф.12 т.4000'!$E$108</definedName>
    <definedName name="ID_958934" localSheetId="0">'Основной_1. Ф.12 т.4000'!$F$112</definedName>
    <definedName name="ID_958934" localSheetId="4">'Основной_для печати ф.12 т.4000'!$E$109</definedName>
    <definedName name="ID_958935" localSheetId="0">'Основной_1. Ф.12 т.4000'!$G$112</definedName>
    <definedName name="ID_958935" localSheetId="4">'Основной_для печати ф.12 т.4000'!$F$109</definedName>
    <definedName name="ID_958936" localSheetId="0">'Основной_1. Ф.12 т.4000'!$H$112</definedName>
    <definedName name="ID_958936" localSheetId="4">'Основной_для печати ф.12 т.4000'!$G$109</definedName>
    <definedName name="ID_958937" localSheetId="0">'Основной_1. Ф.12 т.4000'!$I$112</definedName>
    <definedName name="ID_958937" localSheetId="4">'Основной_для печати ф.12 т.4000'!$H$109</definedName>
    <definedName name="ID_958938" localSheetId="0">'Основной_1. Ф.12 т.4000'!$J$112</definedName>
    <definedName name="ID_958938" localSheetId="4">'Основной_для печати ф.12 т.4000'!$I$109</definedName>
    <definedName name="ID_958939" localSheetId="0">'Основной_1. Ф.12 т.4000'!$K$112</definedName>
    <definedName name="ID_958939" localSheetId="4">'Основной_для печати ф.12 т.4000'!$J$109</definedName>
    <definedName name="ID_958940" localSheetId="0">'Основной_1. Ф.12 т.4000'!$L$112</definedName>
    <definedName name="ID_958940" localSheetId="4">'Основной_для печати ф.12 т.4000'!$K$109</definedName>
    <definedName name="ID_958941" localSheetId="0">'Основной_1. Ф.12 т.4000'!$M$112</definedName>
    <definedName name="ID_958941" localSheetId="4">'Основной_для печати ф.12 т.4000'!$L$109</definedName>
    <definedName name="ID_958942" localSheetId="0">'Основной_1. Ф.12 т.4000'!$L$113</definedName>
    <definedName name="ID_958942" localSheetId="4">'Основной_для печати ф.12 т.4000'!$K$110</definedName>
    <definedName name="ID_958943" localSheetId="0">'Основной_1. Ф.12 т.4000'!$M$113</definedName>
    <definedName name="ID_958943" localSheetId="4">'Основной_для печати ф.12 т.4000'!$L$110</definedName>
    <definedName name="ID_958944" localSheetId="0">'Основной_1. Ф.12 т.4000'!$G$113</definedName>
    <definedName name="ID_958944" localSheetId="4">'Основной_для печати ф.12 т.4000'!$F$110</definedName>
    <definedName name="ID_958945" localSheetId="0">'Основной_1. Ф.12 т.4000'!$H$113</definedName>
    <definedName name="ID_958945" localSheetId="4">'Основной_для печати ф.12 т.4000'!$G$110</definedName>
    <definedName name="ID_958946" localSheetId="0">'Основной_1. Ф.12 т.4000'!$I$113</definedName>
    <definedName name="ID_958946" localSheetId="4">'Основной_для печати ф.12 т.4000'!$H$110</definedName>
    <definedName name="ID_958947" localSheetId="0">'Основной_1. Ф.12 т.4000'!$J$113</definedName>
    <definedName name="ID_958947" localSheetId="4">'Основной_для печати ф.12 т.4000'!$I$110</definedName>
    <definedName name="ID_958948" localSheetId="0">'Основной_1. Ф.12 т.4000'!$K$113</definedName>
    <definedName name="ID_958948" localSheetId="4">'Основной_для печати ф.12 т.4000'!$J$110</definedName>
    <definedName name="ID_958949" localSheetId="0">'Основной_1. Ф.12 т.4000'!$F$113</definedName>
    <definedName name="ID_958949" localSheetId="4">'Основной_для печати ф.12 т.4000'!$E$110</definedName>
    <definedName name="ID_958950" localSheetId="0">'Основной_1. Ф.12 т.4000'!$F$116</definedName>
    <definedName name="ID_958950" localSheetId="4">'Основной_для печати ф.12 т.4000'!$E$111</definedName>
    <definedName name="ID_958951" localSheetId="0">'Основной_1. Ф.12 т.4000'!$G$116</definedName>
    <definedName name="ID_958951" localSheetId="4">'Основной_для печати ф.12 т.4000'!$F$111</definedName>
    <definedName name="ID_958952" localSheetId="0">'Основной_1. Ф.12 т.4000'!$H$116</definedName>
    <definedName name="ID_958952" localSheetId="4">'Основной_для печати ф.12 т.4000'!$G$111</definedName>
    <definedName name="ID_958953" localSheetId="0">'Основной_1. Ф.12 т.4000'!$I$116</definedName>
    <definedName name="ID_958953" localSheetId="4">'Основной_для печати ф.12 т.4000'!$H$111</definedName>
    <definedName name="ID_958954" localSheetId="0">'Основной_1. Ф.12 т.4000'!$J$116</definedName>
    <definedName name="ID_958954" localSheetId="4">'Основной_для печати ф.12 т.4000'!$I$111</definedName>
    <definedName name="ID_958955" localSheetId="0">'Основной_1. Ф.12 т.4000'!$K$116</definedName>
    <definedName name="ID_958955" localSheetId="4">'Основной_для печати ф.12 т.4000'!$J$111</definedName>
    <definedName name="ID_958956" localSheetId="0">'Основной_1. Ф.12 т.4000'!$L$266</definedName>
    <definedName name="ID_958956" localSheetId="4">'Основной_для печати ф.12 т.4000'!$K$268</definedName>
    <definedName name="ID_958957" localSheetId="0">'Основной_1. Ф.12 т.4000'!$K$254</definedName>
    <definedName name="ID_958957" localSheetId="4">'Основной_для печати ф.12 т.4000'!$J$255</definedName>
    <definedName name="ID_958958" localSheetId="0">'Основной_1. Ф.12 т.4000'!$K$39</definedName>
    <definedName name="ID_958958" localSheetId="4">'Основной_для печати ф.12 т.4000'!$J$39</definedName>
    <definedName name="ID_958959" localSheetId="0">'Основной_1. Ф.12 т.4000'!$G$40</definedName>
    <definedName name="ID_958959" localSheetId="4">'Основной_для печати ф.12 т.4000'!$F$40</definedName>
    <definedName name="ID_958960" localSheetId="0">'Основной_1. Ф.12 т.4000'!$L$47</definedName>
    <definedName name="ID_958960" localSheetId="4">'Основной_для печати ф.12 т.4000'!$K$45</definedName>
    <definedName name="ID_958961" localSheetId="0">'Основной_1. Ф.12 т.4000'!$M$47</definedName>
    <definedName name="ID_958961" localSheetId="4">'Основной_для печати ф.12 т.4000'!$L$45</definedName>
    <definedName name="ID_958962" localSheetId="0">'Основной_1. Ф.12 т.4000'!$L$48</definedName>
    <definedName name="ID_958962" localSheetId="4">'Основной_для печати ф.12 т.4000'!$K$46</definedName>
    <definedName name="ID_958963" localSheetId="0">'Основной_1. Ф.12 т.4000'!$G$214</definedName>
    <definedName name="ID_958963" localSheetId="4">'Основной_для печати ф.12 т.4000'!$F$217</definedName>
    <definedName name="ID_958964" localSheetId="0">'Основной_1. Ф.12 т.4000'!$H$214</definedName>
    <definedName name="ID_958964" localSheetId="4">'Основной_для печати ф.12 т.4000'!$G$217</definedName>
    <definedName name="ID_958965" localSheetId="0">'Основной_1. Ф.12 т.4000'!$I$214</definedName>
    <definedName name="ID_958965" localSheetId="4">'Основной_для печати ф.12 т.4000'!$H$217</definedName>
    <definedName name="ID_958966" localSheetId="0">'Основной_1. Ф.12 т.4000'!$J$214</definedName>
    <definedName name="ID_958966" localSheetId="4">'Основной_для печати ф.12 т.4000'!$I$217</definedName>
    <definedName name="ID_958967" localSheetId="0">'Основной_1. Ф.12 т.4000'!$K$214</definedName>
    <definedName name="ID_958967" localSheetId="4">'Основной_для печати ф.12 т.4000'!$J$217</definedName>
    <definedName name="ID_958968" localSheetId="0">'Основной_1. Ф.12 т.4000'!$G$215</definedName>
    <definedName name="ID_958968" localSheetId="4">'Основной_для печати ф.12 т.4000'!$F$218</definedName>
    <definedName name="ID_958969" localSheetId="0">'Основной_1. Ф.12 т.4000'!$H$215</definedName>
    <definedName name="ID_958969" localSheetId="4">'Основной_для печати ф.12 т.4000'!$G$218</definedName>
    <definedName name="ID_958970" localSheetId="0">'Основной_1. Ф.12 т.4000'!$I$215</definedName>
    <definedName name="ID_958970" localSheetId="4">'Основной_для печати ф.12 т.4000'!$H$218</definedName>
    <definedName name="ID_958971" localSheetId="0">'Основной_1. Ф.12 т.4000'!$J$215</definedName>
    <definedName name="ID_958971" localSheetId="4">'Основной_для печати ф.12 т.4000'!$I$218</definedName>
    <definedName name="ID_958972" localSheetId="0">'Основной_1. Ф.12 т.4000'!$K$215</definedName>
    <definedName name="ID_958972" localSheetId="4">'Основной_для печати ф.12 т.4000'!$J$218</definedName>
    <definedName name="ID_958973" localSheetId="0">'Основной_1. Ф.12 т.4000'!$L$212</definedName>
    <definedName name="ID_958973" localSheetId="4">'Основной_для печати ф.12 т.4000'!$K$215</definedName>
    <definedName name="ID_958974" localSheetId="0">'Основной_1. Ф.12 т.4000'!$M$212</definedName>
    <definedName name="ID_958974" localSheetId="4">'Основной_для печати ф.12 т.4000'!$L$215</definedName>
    <definedName name="ID_958975" localSheetId="0">'Основной_1. Ф.12 т.4000'!$L$213</definedName>
    <definedName name="ID_958975" localSheetId="4">'Основной_для печати ф.12 т.4000'!$K$216</definedName>
    <definedName name="ID_958976" localSheetId="0">'Основной_1. Ф.12 т.4000'!$M$213</definedName>
    <definedName name="ID_958976" localSheetId="4">'Основной_для печати ф.12 т.4000'!$L$216</definedName>
    <definedName name="ID_958977" localSheetId="0">'Основной_1. Ф.12 т.4000'!$L$214</definedName>
    <definedName name="ID_958977" localSheetId="4">'Основной_для печати ф.12 т.4000'!$K$217</definedName>
    <definedName name="ID_958978" localSheetId="0">'Основной_1. Ф.12 т.4000'!$M$214</definedName>
    <definedName name="ID_958978" localSheetId="4">'Основной_для печати ф.12 т.4000'!$L$217</definedName>
    <definedName name="ID_958979" localSheetId="0">'Основной_1. Ф.12 т.4000'!$L$215</definedName>
    <definedName name="ID_958979" localSheetId="4">'Основной_для печати ф.12 т.4000'!$K$218</definedName>
    <definedName name="ID_958980" localSheetId="0">'Основной_1. Ф.12 т.4000'!$M$215</definedName>
    <definedName name="ID_958980" localSheetId="4">'Основной_для печати ф.12 т.4000'!$L$218</definedName>
    <definedName name="ID_958981" localSheetId="0">'Основной_1. Ф.12 т.4000'!$L$218</definedName>
    <definedName name="ID_958981" localSheetId="4">'Основной_для печати ф.12 т.4000'!$K$220</definedName>
    <definedName name="ID_958982" localSheetId="0">'Основной_1. Ф.12 т.4000'!$M$218</definedName>
    <definedName name="ID_958982" localSheetId="4">'Основной_для печати ф.12 т.4000'!$L$220</definedName>
    <definedName name="ID_958983" localSheetId="0">'Основной_1. Ф.12 т.4000'!$L$219</definedName>
    <definedName name="ID_958983" localSheetId="4">'Основной_для печати ф.12 т.4000'!$K$221</definedName>
    <definedName name="ID_958984" localSheetId="0">'Основной_1. Ф.12 т.4000'!$M$219</definedName>
    <definedName name="ID_958984" localSheetId="4">'Основной_для печати ф.12 т.4000'!$L$221</definedName>
    <definedName name="ID_958985" localSheetId="0">'Основной_1. Ф.12 т.4000'!$G$218</definedName>
    <definedName name="ID_958985" localSheetId="4">'Основной_для печати ф.12 т.4000'!$F$220</definedName>
    <definedName name="ID_958986" localSheetId="0">'Основной_1. Ф.12 т.4000'!$H$218</definedName>
    <definedName name="ID_958986" localSheetId="4">'Основной_для печати ф.12 т.4000'!$G$220</definedName>
    <definedName name="ID_958987" localSheetId="0">'Основной_1. Ф.12 т.4000'!$I$218</definedName>
    <definedName name="ID_958987" localSheetId="4">'Основной_для печати ф.12 т.4000'!$H$220</definedName>
    <definedName name="ID_958988" localSheetId="0">'Основной_1. Ф.12 т.4000'!$J$218</definedName>
    <definedName name="ID_958988" localSheetId="4">'Основной_для печати ф.12 т.4000'!$I$220</definedName>
    <definedName name="ID_958989" localSheetId="0">'Основной_1. Ф.12 т.4000'!$K$218</definedName>
    <definedName name="ID_958989" localSheetId="4">'Основной_для печати ф.12 т.4000'!$J$220</definedName>
    <definedName name="ID_958990" localSheetId="0">'Основной_1. Ф.12 т.4000'!$G$219</definedName>
    <definedName name="ID_958990" localSheetId="4">'Основной_для печати ф.12 т.4000'!$F$221</definedName>
    <definedName name="ID_958991" localSheetId="0">'Основной_1. Ф.12 т.4000'!$H$219</definedName>
    <definedName name="ID_958991" localSheetId="4">'Основной_для печати ф.12 т.4000'!$G$221</definedName>
    <definedName name="ID_958992" localSheetId="0">'Основной_1. Ф.12 т.4000'!$I$219</definedName>
    <definedName name="ID_958992" localSheetId="4">'Основной_для печати ф.12 т.4000'!$H$221</definedName>
    <definedName name="ID_958993" localSheetId="0">'Основной_1. Ф.12 т.4000'!$J$219</definedName>
    <definedName name="ID_958993" localSheetId="4">'Основной_для печати ф.12 т.4000'!$I$221</definedName>
    <definedName name="ID_958994" localSheetId="0">'Основной_1. Ф.12 т.4000'!$K$219</definedName>
    <definedName name="ID_958994" localSheetId="4">'Основной_для печати ф.12 т.4000'!$J$221</definedName>
    <definedName name="ID_958995" localSheetId="0">'Основной_1. Ф.12 т.4000'!$F$218</definedName>
    <definedName name="ID_958995" localSheetId="4">'Основной_для печати ф.12 т.4000'!$E$220</definedName>
    <definedName name="ID_958996" localSheetId="0">'Основной_1. Ф.12 т.4000'!$K$251</definedName>
    <definedName name="ID_958996" localSheetId="4">'Основной_для печати ф.12 т.4000'!$J$253</definedName>
    <definedName name="ID_958997" localSheetId="0">'Основной_1. Ф.12 т.4000'!$L$117</definedName>
    <definedName name="ID_958997" localSheetId="4">'Основной_для печати ф.12 т.4000'!$K$112</definedName>
    <definedName name="ID_958998" localSheetId="0">'Основной_1. Ф.12 т.4000'!$H$252</definedName>
    <definedName name="ID_958998" localSheetId="4">'Основной_для печати ф.12 т.4000'!$G$254</definedName>
    <definedName name="ID_958999" localSheetId="0">'Основной_1. Ф.12 т.4000'!$G$250</definedName>
    <definedName name="ID_958999" localSheetId="4">'Основной_для печати ф.12 т.4000'!$F$252</definedName>
    <definedName name="ID_959000" localSheetId="0">'Основной_1. Ф.12 т.4000'!$H$250</definedName>
    <definedName name="ID_959000" localSheetId="4">'Основной_для печати ф.12 т.4000'!$G$252</definedName>
    <definedName name="ID_959001" localSheetId="0">'Основной_1. Ф.12 т.4000'!$I$250</definedName>
    <definedName name="ID_959001" localSheetId="4">'Основной_для печати ф.12 т.4000'!$H$252</definedName>
    <definedName name="ID_959002" localSheetId="0">'Основной_1. Ф.12 т.4000'!$J$250</definedName>
    <definedName name="ID_959002" localSheetId="4">'Основной_для печати ф.12 т.4000'!$I$252</definedName>
    <definedName name="ID_959003" localSheetId="0">'Основной_1. Ф.12 т.4000'!$K$250</definedName>
    <definedName name="ID_959003" localSheetId="4">'Основной_для печати ф.12 т.4000'!$J$252</definedName>
    <definedName name="ID_959004" localSheetId="0">'Основной_1. Ф.12 т.4000'!$G$251</definedName>
    <definedName name="ID_959004" localSheetId="4">'Основной_для печати ф.12 т.4000'!$F$253</definedName>
    <definedName name="ID_959005" localSheetId="0">'Основной_1. Ф.12 т.4000'!$H$251</definedName>
    <definedName name="ID_959005" localSheetId="4">'Основной_для печати ф.12 т.4000'!$G$253</definedName>
    <definedName name="ID_959006" localSheetId="0">'Основной_1. Ф.12 т.4000'!$I$251</definedName>
    <definedName name="ID_959006" localSheetId="4">'Основной_для печати ф.12 т.4000'!$H$253</definedName>
    <definedName name="ID_959007" localSheetId="0">'Основной_1. Ф.12 т.4000'!$J$251</definedName>
    <definedName name="ID_959007" localSheetId="4">'Основной_для печати ф.12 т.4000'!$I$253</definedName>
    <definedName name="ID_959008" localSheetId="0">'Основной_1. Ф.12 т.4000'!$H$261</definedName>
    <definedName name="ID_959008" localSheetId="4">'Основной_для печати ф.12 т.4000'!$G$262</definedName>
    <definedName name="ID_959009" localSheetId="0">'Основной_1. Ф.12 т.4000'!$I$261</definedName>
    <definedName name="ID_959009" localSheetId="4">'Основной_для печати ф.12 т.4000'!$H$262</definedName>
    <definedName name="ID_959010" localSheetId="0">'Основной_1. Ф.12 т.4000'!$J$261</definedName>
    <definedName name="ID_959010" localSheetId="4">'Основной_для печати ф.12 т.4000'!$I$262</definedName>
    <definedName name="ID_959011" localSheetId="0">'Основной_1. Ф.12 т.4000'!$K$261</definedName>
    <definedName name="ID_959011" localSheetId="4">'Основной_для печати ф.12 т.4000'!$J$262</definedName>
    <definedName name="ID_959012" localSheetId="0">'Основной_1. Ф.12 т.4000'!$K$153</definedName>
    <definedName name="ID_959012" localSheetId="4">'Основной_для печати ф.12 т.4000'!$J$154</definedName>
    <definedName name="ID_959013" localSheetId="0">'Основной_1. Ф.12 т.4000'!$F$153</definedName>
    <definedName name="ID_959013" localSheetId="4">'Основной_для печати ф.12 т.4000'!$E$154</definedName>
    <definedName name="ID_959014" localSheetId="0">'Основной_1. Ф.12 т.4000'!$F$159</definedName>
    <definedName name="ID_959014" localSheetId="4">'Основной_для печати ф.12 т.4000'!$E$159</definedName>
    <definedName name="ID_959015" localSheetId="0">'Основной_1. Ф.12 т.4000'!$G$159</definedName>
    <definedName name="ID_959015" localSheetId="4">'Основной_для печати ф.12 т.4000'!$F$159</definedName>
    <definedName name="ID_959016" localSheetId="0">'Основной_1. Ф.12 т.4000'!$H$159</definedName>
    <definedName name="ID_959016" localSheetId="4">'Основной_для печати ф.12 т.4000'!$G$159</definedName>
    <definedName name="ID_959017" localSheetId="0">'Основной_1. Ф.12 т.4000'!$I$159</definedName>
    <definedName name="ID_959017" localSheetId="4">'Основной_для печати ф.12 т.4000'!$H$159</definedName>
    <definedName name="ID_959018" localSheetId="2">'Основной_3. Ф.12 т.4100'!$F$15</definedName>
    <definedName name="ID_959018" localSheetId="4">'Основной_для печати ф.12 т.4000'!$H$311</definedName>
    <definedName name="ID_959019" localSheetId="0">'Основной_1. Ф.12 т.4000'!$M$160</definedName>
    <definedName name="ID_959019" localSheetId="4">'Основной_для печати ф.12 т.4000'!$L$160</definedName>
    <definedName name="ID_959020" localSheetId="0">'Основной_1. Ф.12 т.4000'!$L$161</definedName>
    <definedName name="ID_959020" localSheetId="4">'Основной_для печати ф.12 т.4000'!$K$161</definedName>
    <definedName name="ID_959021" localSheetId="0">'Основной_1. Ф.12 т.4000'!$M$161</definedName>
    <definedName name="ID_959021" localSheetId="4">'Основной_для печати ф.12 т.4000'!$L$161</definedName>
    <definedName name="ID_959022" localSheetId="0">'Основной_1. Ф.12 т.4000'!$L$162</definedName>
    <definedName name="ID_959022" localSheetId="4">'Основной_для печати ф.12 т.4000'!$K$162</definedName>
    <definedName name="ID_959023" localSheetId="0">'Основной_1. Ф.12 т.4000'!$M$162</definedName>
    <definedName name="ID_959023" localSheetId="4">'Основной_для печати ф.12 т.4000'!$L$162</definedName>
    <definedName name="ID_959024" localSheetId="0">'Основной_1. Ф.12 т.4000'!$L$163</definedName>
    <definedName name="ID_959024" localSheetId="4">'Основной_для печати ф.12 т.4000'!$K$163</definedName>
    <definedName name="ID_959025" localSheetId="0">'Основной_1. Ф.12 т.4000'!$M$163</definedName>
    <definedName name="ID_959025" localSheetId="4">'Основной_для печати ф.12 т.4000'!$L$163</definedName>
    <definedName name="ID_959026" localSheetId="0">'Основной_1. Ф.12 т.4000'!$L$164</definedName>
    <definedName name="ID_959026" localSheetId="4">'Основной_для печати ф.12 т.4000'!$K$164</definedName>
    <definedName name="ID_959027" localSheetId="0">'Основной_1. Ф.12 т.4000'!$M$164</definedName>
    <definedName name="ID_959027" localSheetId="4">'Основной_для печати ф.12 т.4000'!$L$164</definedName>
    <definedName name="ID_959028" localSheetId="0">'Основной_1. Ф.12 т.4000'!$L$165</definedName>
    <definedName name="ID_959028" localSheetId="4">'Основной_для печати ф.12 т.4000'!$K$165</definedName>
    <definedName name="ID_959029" localSheetId="0">'Основной_1. Ф.12 т.4000'!$M$165</definedName>
    <definedName name="ID_959029" localSheetId="4">'Основной_для печати ф.12 т.4000'!$L$165</definedName>
    <definedName name="ID_959030" localSheetId="0">'Основной_1. Ф.12 т.4000'!$L$166</definedName>
    <definedName name="ID_959030" localSheetId="4">'Основной_для печати ф.12 т.4000'!$K$166</definedName>
    <definedName name="ID_959031" localSheetId="0">'Основной_1. Ф.12 т.4000'!$L$167</definedName>
    <definedName name="ID_959031" localSheetId="4">'Основной_для печати ф.12 т.4000'!$K$167</definedName>
    <definedName name="ID_959032" localSheetId="0">'Основной_1. Ф.12 т.4000'!$M$167</definedName>
    <definedName name="ID_959032" localSheetId="4">'Основной_для печати ф.12 т.4000'!$L$167</definedName>
    <definedName name="ID_959033" localSheetId="0">'Основной_1. Ф.12 т.4000'!$L$168</definedName>
    <definedName name="ID_959033" localSheetId="4">'Основной_для печати ф.12 т.4000'!$K$168</definedName>
    <definedName name="ID_959034" localSheetId="0">'Основной_1. Ф.12 т.4000'!$M$168</definedName>
    <definedName name="ID_959034" localSheetId="4">'Основной_для печати ф.12 т.4000'!$L$168</definedName>
    <definedName name="ID_959035" localSheetId="0">'Основной_1. Ф.12 т.4000'!$G$167</definedName>
    <definedName name="ID_959035" localSheetId="4">'Основной_для печати ф.12 т.4000'!$F$167</definedName>
    <definedName name="ID_959036" localSheetId="0">'Основной_1. Ф.12 т.4000'!$H$167</definedName>
    <definedName name="ID_959036" localSheetId="4">'Основной_для печати ф.12 т.4000'!$G$167</definedName>
    <definedName name="ID_959037" localSheetId="0">'Основной_1. Ф.12 т.4000'!$I$167</definedName>
    <definedName name="ID_959037" localSheetId="4">'Основной_для печати ф.12 т.4000'!$H$167</definedName>
    <definedName name="ID_959038" localSheetId="0">'Основной_1. Ф.12 т.4000'!$J$167</definedName>
    <definedName name="ID_959038" localSheetId="4">'Основной_для печати ф.12 т.4000'!$I$167</definedName>
    <definedName name="ID_959039" localSheetId="0">'Основной_1. Ф.12 т.4000'!$K$167</definedName>
    <definedName name="ID_959039" localSheetId="4">'Основной_для печати ф.12 т.4000'!$J$167</definedName>
    <definedName name="ID_959040" localSheetId="0">'Основной_1. Ф.12 т.4000'!$G$168</definedName>
    <definedName name="ID_959040" localSheetId="4">'Основной_для печати ф.12 т.4000'!$F$168</definedName>
    <definedName name="ID_959041" localSheetId="0">'Основной_1. Ф.12 т.4000'!$H$168</definedName>
    <definedName name="ID_959041" localSheetId="4">'Основной_для печати ф.12 т.4000'!$G$168</definedName>
    <definedName name="ID_959042" localSheetId="0">'Основной_1. Ф.12 т.4000'!$I$168</definedName>
    <definedName name="ID_959042" localSheetId="4">'Основной_для печати ф.12 т.4000'!$H$168</definedName>
    <definedName name="ID_959043" localSheetId="0">'Основной_1. Ф.12 т.4000'!$J$168</definedName>
    <definedName name="ID_959043" localSheetId="4">'Основной_для печати ф.12 т.4000'!$I$168</definedName>
    <definedName name="ID_959044" localSheetId="0">'Основной_1. Ф.12 т.4000'!$K$168</definedName>
    <definedName name="ID_959044" localSheetId="4">'Основной_для печати ф.12 т.4000'!$J$168</definedName>
    <definedName name="ID_959045" localSheetId="0">'Основной_1. Ф.12 т.4000'!$F$167</definedName>
    <definedName name="ID_959045" localSheetId="4">'Основной_для печати ф.12 т.4000'!$E$167</definedName>
    <definedName name="ID_959046" localSheetId="0">'Основной_1. Ф.12 т.4000'!$F$168</definedName>
    <definedName name="ID_959046" localSheetId="4">'Основной_для печати ф.12 т.4000'!$E$168</definedName>
    <definedName name="ID_959047" localSheetId="0">'Основной_1. Ф.12 т.4000'!$F$169</definedName>
    <definedName name="ID_959047" localSheetId="4">'Основной_для печати ф.12 т.4000'!$E$169</definedName>
    <definedName name="ID_959048" localSheetId="0">'Основной_1. Ф.12 т.4000'!$F$170</definedName>
    <definedName name="ID_959048" localSheetId="4">'Основной_для печати ф.12 т.4000'!$E$170</definedName>
    <definedName name="ID_959049" localSheetId="0">'Основной_1. Ф.12 т.4000'!$F$171</definedName>
    <definedName name="ID_959049" localSheetId="4">'Основной_для печати ф.12 т.4000'!$E$171</definedName>
    <definedName name="ID_959050" localSheetId="0">'Основной_1. Ф.12 т.4000'!$G$169</definedName>
    <definedName name="ID_959050" localSheetId="4">'Основной_для печати ф.12 т.4000'!$F$169</definedName>
    <definedName name="ID_959051" localSheetId="0">'Основной_1. Ф.12 т.4000'!$H$169</definedName>
    <definedName name="ID_959051" localSheetId="4">'Основной_для печати ф.12 т.4000'!$G$169</definedName>
    <definedName name="ID_959052" localSheetId="0">'Основной_1. Ф.12 т.4000'!$I$169</definedName>
    <definedName name="ID_959052" localSheetId="4">'Основной_для печати ф.12 т.4000'!$H$169</definedName>
    <definedName name="ID_959053" localSheetId="0">'Основной_1. Ф.12 т.4000'!$J$169</definedName>
    <definedName name="ID_959053" localSheetId="4">'Основной_для печати ф.12 т.4000'!$I$169</definedName>
    <definedName name="ID_959054" localSheetId="0">'Основной_1. Ф.12 т.4000'!$K$169</definedName>
    <definedName name="ID_959054" localSheetId="4">'Основной_для печати ф.12 т.4000'!$J$169</definedName>
    <definedName name="ID_959055" localSheetId="0">'Основной_1. Ф.12 т.4000'!$G$170</definedName>
    <definedName name="ID_959055" localSheetId="4">'Основной_для печати ф.12 т.4000'!$F$170</definedName>
    <definedName name="ID_959056" localSheetId="0">'Основной_1. Ф.12 т.4000'!$H$170</definedName>
    <definedName name="ID_959056" localSheetId="4">'Основной_для печати ф.12 т.4000'!$G$170</definedName>
    <definedName name="ID_959057" localSheetId="0">'Основной_1. Ф.12 т.4000'!$I$170</definedName>
    <definedName name="ID_959057" localSheetId="4">'Основной_для печати ф.12 т.4000'!$H$170</definedName>
    <definedName name="ID_959058" localSheetId="0">'Основной_1. Ф.12 т.4000'!$J$170</definedName>
    <definedName name="ID_959058" localSheetId="4">'Основной_для печати ф.12 т.4000'!$I$170</definedName>
    <definedName name="ID_959059" localSheetId="0">'Основной_1. Ф.12 т.4000'!$G$252</definedName>
    <definedName name="ID_959059" localSheetId="4">'Основной_для печати ф.12 т.4000'!$F$254</definedName>
    <definedName name="ID_959060" localSheetId="0">'Основной_1. Ф.12 т.4000'!$M$117</definedName>
    <definedName name="ID_959060" localSheetId="4">'Основной_для печати ф.12 т.4000'!$L$112</definedName>
    <definedName name="ID_959061" localSheetId="0">'Основной_1. Ф.12 т.4000'!$L$118</definedName>
    <definedName name="ID_959061" localSheetId="4">'Основной_для печати ф.12 т.4000'!$K$113</definedName>
    <definedName name="ID_959062" localSheetId="0">'Основной_1. Ф.12 т.4000'!$M$118</definedName>
    <definedName name="ID_959062" localSheetId="4">'Основной_для печати ф.12 т.4000'!$L$113</definedName>
    <definedName name="ID_959063" localSheetId="0">'Основной_1. Ф.12 т.4000'!$G$117</definedName>
    <definedName name="ID_959063" localSheetId="4">'Основной_для печати ф.12 т.4000'!$F$112</definedName>
    <definedName name="ID_959064" localSheetId="0">'Основной_1. Ф.12 т.4000'!$H$117</definedName>
    <definedName name="ID_959064" localSheetId="4">'Основной_для печати ф.12 т.4000'!$G$112</definedName>
    <definedName name="ID_959065" localSheetId="0">'Основной_1. Ф.12 т.4000'!$I$117</definedName>
    <definedName name="ID_959065" localSheetId="4">'Основной_для печати ф.12 т.4000'!$H$112</definedName>
    <definedName name="ID_959066" localSheetId="0">'Основной_1. Ф.12 т.4000'!$J$117</definedName>
    <definedName name="ID_959066" localSheetId="4">'Основной_для печати ф.12 т.4000'!$I$112</definedName>
    <definedName name="ID_959067" localSheetId="0">'Основной_1. Ф.12 т.4000'!$K$117</definedName>
    <definedName name="ID_959067" localSheetId="4">'Основной_для печати ф.12 т.4000'!$J$112</definedName>
    <definedName name="ID_959068" localSheetId="0">'Основной_1. Ф.12 т.4000'!$G$118</definedName>
    <definedName name="ID_959068" localSheetId="4">'Основной_для печати ф.12 т.4000'!$F$113</definedName>
    <definedName name="ID_959069" localSheetId="0">'Основной_1. Ф.12 т.4000'!$H$118</definedName>
    <definedName name="ID_959069" localSheetId="4">'Основной_для печати ф.12 т.4000'!$G$113</definedName>
    <definedName name="ID_959070" localSheetId="0">'Основной_1. Ф.12 т.4000'!$I$118</definedName>
    <definedName name="ID_959070" localSheetId="4">'Основной_для печати ф.12 т.4000'!$H$113</definedName>
    <definedName name="ID_959071" localSheetId="0">'Основной_1. Ф.12 т.4000'!$J$118</definedName>
    <definedName name="ID_959071" localSheetId="4">'Основной_для печати ф.12 т.4000'!$I$113</definedName>
    <definedName name="ID_959072" localSheetId="0">'Основной_1. Ф.12 т.4000'!$K$118</definedName>
    <definedName name="ID_959072" localSheetId="4">'Основной_для печати ф.12 т.4000'!$J$113</definedName>
    <definedName name="ID_959073" localSheetId="0">'Основной_1. Ф.12 т.4000'!$F$117</definedName>
    <definedName name="ID_959073" localSheetId="4">'Основной_для печати ф.12 т.4000'!$E$112</definedName>
    <definedName name="ID_959074" localSheetId="0">'Основной_1. Ф.12 т.4000'!$F$118</definedName>
    <definedName name="ID_959074" localSheetId="4">'Основной_для печати ф.12 т.4000'!$E$113</definedName>
    <definedName name="ID_959075" localSheetId="0">'Основной_1. Ф.12 т.4000'!$F$125</definedName>
    <definedName name="ID_959075" localSheetId="4">'Основной_для печати ф.12 т.4000'!$E$125</definedName>
    <definedName name="ID_959076" localSheetId="0">'Основной_1. Ф.12 т.4000'!$G$125</definedName>
    <definedName name="ID_959076" localSheetId="4">'Основной_для печати ф.12 т.4000'!$F$125</definedName>
    <definedName name="ID_959077" localSheetId="0">'Основной_1. Ф.12 т.4000'!$K$248</definedName>
    <definedName name="ID_959077" localSheetId="4">'Основной_для печати ф.12 т.4000'!$J$251</definedName>
    <definedName name="ID_959078" localSheetId="0">'Основной_1. Ф.12 т.4000'!$F$248</definedName>
    <definedName name="ID_959078" localSheetId="4">'Основной_для печати ф.12 т.4000'!$E$251</definedName>
    <definedName name="ID_959079" localSheetId="0">'Основной_1. Ф.12 т.4000'!$F$250</definedName>
    <definedName name="ID_959079" localSheetId="4">'Основной_для печати ф.12 т.4000'!$E$252</definedName>
    <definedName name="ID_959080" localSheetId="0">'Основной_1. Ф.12 т.4000'!$F$251</definedName>
    <definedName name="ID_959080" localSheetId="4">'Основной_для печати ф.12 т.4000'!$E$253</definedName>
    <definedName name="ID_959081" localSheetId="0">'Основной_1. Ф.12 т.4000'!$F$252</definedName>
    <definedName name="ID_959081" localSheetId="4">'Основной_для печати ф.12 т.4000'!$E$254</definedName>
    <definedName name="ID_959082" localSheetId="0">'Основной_1. Ф.12 т.4000'!$K$258</definedName>
    <definedName name="ID_959082" localSheetId="4">'Основной_для печати ф.12 т.4000'!$J$259</definedName>
    <definedName name="ID_959083" localSheetId="0">'Основной_1. Ф.12 т.4000'!$G$259</definedName>
    <definedName name="ID_959083" localSheetId="4">'Основной_для печати ф.12 т.4000'!$F$260</definedName>
    <definedName name="ID_959084" localSheetId="0">'Основной_1. Ф.12 т.4000'!$H$259</definedName>
    <definedName name="ID_959084" localSheetId="4">'Основной_для печати ф.12 т.4000'!$G$260</definedName>
    <definedName name="ID_959085" localSheetId="0">'Основной_1. Ф.12 т.4000'!$I$259</definedName>
    <definedName name="ID_959085" localSheetId="4">'Основной_для печати ф.12 т.4000'!$H$260</definedName>
    <definedName name="ID_959086" localSheetId="0">'Основной_1. Ф.12 т.4000'!$J$259</definedName>
    <definedName name="ID_959086" localSheetId="4">'Основной_для печати ф.12 т.4000'!$I$260</definedName>
    <definedName name="ID_959087" localSheetId="0">'Основной_1. Ф.12 т.4000'!$K$259</definedName>
    <definedName name="ID_959087" localSheetId="4">'Основной_для печати ф.12 т.4000'!$J$260</definedName>
    <definedName name="ID_959088" localSheetId="0">'Основной_1. Ф.12 т.4000'!$G$260</definedName>
    <definedName name="ID_959088" localSheetId="4">'Основной_для печати ф.12 т.4000'!$F$261</definedName>
    <definedName name="ID_959089" localSheetId="0">'Основной_1. Ф.12 т.4000'!$H$260</definedName>
    <definedName name="ID_959089" localSheetId="4">'Основной_для печати ф.12 т.4000'!$G$261</definedName>
    <definedName name="ID_959090" localSheetId="0">'Основной_1. Ф.12 т.4000'!$I$260</definedName>
    <definedName name="ID_959090" localSheetId="4">'Основной_для печати ф.12 т.4000'!$H$261</definedName>
    <definedName name="ID_959091" localSheetId="0">'Основной_1. Ф.12 т.4000'!$J$260</definedName>
    <definedName name="ID_959091" localSheetId="4">'Основной_для печати ф.12 т.4000'!$I$261</definedName>
    <definedName name="ID_959092" localSheetId="0">'Основной_1. Ф.12 т.4000'!$K$160</definedName>
    <definedName name="ID_959092" localSheetId="4">'Основной_для печати ф.12 т.4000'!$J$160</definedName>
    <definedName name="ID_959093" localSheetId="0">'Основной_1. Ф.12 т.4000'!$G$161</definedName>
    <definedName name="ID_959093" localSheetId="4">'Основной_для печати ф.12 т.4000'!$F$161</definedName>
    <definedName name="ID_959094" localSheetId="0">'Основной_1. Ф.12 т.4000'!$F$161</definedName>
    <definedName name="ID_959094" localSheetId="4">'Основной_для печати ф.12 т.4000'!$E$161</definedName>
    <definedName name="ID_959095" localSheetId="0">'Основной_1. Ф.12 т.4000'!$F$162</definedName>
    <definedName name="ID_959095" localSheetId="4">'Основной_для печати ф.12 т.4000'!$E$162</definedName>
    <definedName name="ID_959096" localSheetId="0">'Основной_1. Ф.12 т.4000'!$F$163</definedName>
    <definedName name="ID_959096" localSheetId="4">'Основной_для печати ф.12 т.4000'!$E$163</definedName>
    <definedName name="ID_959097" localSheetId="0">'Основной_1. Ф.12 т.4000'!$F$164</definedName>
    <definedName name="ID_959097" localSheetId="4">'Основной_для печати ф.12 т.4000'!$E$164</definedName>
    <definedName name="ID_959098" localSheetId="0">'Основной_1. Ф.12 т.4000'!$F$165</definedName>
    <definedName name="ID_959098" localSheetId="4">'Основной_для печати ф.12 т.4000'!$E$165</definedName>
    <definedName name="ID_959099" localSheetId="0">'Основной_1. Ф.12 т.4000'!$F$166</definedName>
    <definedName name="ID_959099" localSheetId="4">'Основной_для печати ф.12 т.4000'!$E$166</definedName>
    <definedName name="ID_959100" localSheetId="0">'Основной_1. Ф.12 т.4000'!$G$160</definedName>
    <definedName name="ID_959100" localSheetId="4">'Основной_для печати ф.12 т.4000'!$F$160</definedName>
    <definedName name="ID_959101" localSheetId="0">'Основной_1. Ф.12 т.4000'!$H$160</definedName>
    <definedName name="ID_959101" localSheetId="4">'Основной_для печати ф.12 т.4000'!$G$160</definedName>
    <definedName name="ID_959102" localSheetId="0">'Основной_1. Ф.12 т.4000'!$I$160</definedName>
    <definedName name="ID_959102" localSheetId="4">'Основной_для печати ф.12 т.4000'!$H$160</definedName>
    <definedName name="ID_959103" localSheetId="0">'Основной_1. Ф.12 т.4000'!$J$160</definedName>
    <definedName name="ID_959103" localSheetId="4">'Основной_для печати ф.12 т.4000'!$I$160</definedName>
    <definedName name="ID_959104" localSheetId="0">'Основной_1. Ф.12 т.4000'!$F$219</definedName>
    <definedName name="ID_959104" localSheetId="4">'Основной_для печати ф.12 т.4000'!$E$221</definedName>
    <definedName name="ID_959105" localSheetId="0">'Основной_1. Ф.12 т.4000'!$F$216</definedName>
    <definedName name="ID_959105" localSheetId="4">'Основной_для печати ф.12 т.4000'!$E$219</definedName>
    <definedName name="ID_959106" localSheetId="0">'Основной_1. Ф.12 т.4000'!$G$216</definedName>
    <definedName name="ID_959106" localSheetId="4">'Основной_для печати ф.12 т.4000'!$F$219</definedName>
    <definedName name="ID_959107" localSheetId="0">'Основной_1. Ф.12 т.4000'!$L$53</definedName>
    <definedName name="ID_959107" localSheetId="4">'Основной_для печати ф.12 т.4000'!$K$51</definedName>
    <definedName name="ID_959108" localSheetId="0">'Основной_1. Ф.12 т.4000'!$M$53</definedName>
    <definedName name="ID_959108" localSheetId="4">'Основной_для печати ф.12 т.4000'!$L$51</definedName>
    <definedName name="ID_959109" localSheetId="0">'Основной_1. Ф.12 т.4000'!$H$40</definedName>
    <definedName name="ID_959109" localSheetId="4">'Основной_для печати ф.12 т.4000'!$G$40</definedName>
    <definedName name="ID_959110" localSheetId="0">'Основной_1. Ф.12 т.4000'!$I$40</definedName>
    <definedName name="ID_959110" localSheetId="4">'Основной_для печати ф.12 т.4000'!$H$40</definedName>
    <definedName name="ID_959111" localSheetId="0">'Основной_1. Ф.12 т.4000'!$J$40</definedName>
    <definedName name="ID_959111" localSheetId="4">'Основной_для печати ф.12 т.4000'!$I$40</definedName>
    <definedName name="ID_959112" localSheetId="0">'Основной_1. Ф.12 т.4000'!$K$40</definedName>
    <definedName name="ID_959112" localSheetId="4">'Основной_для печати ф.12 т.4000'!$J$40</definedName>
    <definedName name="ID_959113" localSheetId="0">'Основной_1. Ф.12 т.4000'!$G$41</definedName>
    <definedName name="ID_959113" localSheetId="4">'Основной_для печати ф.12 т.4000'!$F$41</definedName>
    <definedName name="ID_959114" localSheetId="0">'Основной_1. Ф.12 т.4000'!$H$41</definedName>
    <definedName name="ID_959114" localSheetId="4">'Основной_для печати ф.12 т.4000'!$G$41</definedName>
    <definedName name="ID_959115" localSheetId="0">'Основной_1. Ф.12 т.4000'!$I$41</definedName>
    <definedName name="ID_959115" localSheetId="4">'Основной_для печати ф.12 т.4000'!$H$41</definedName>
    <definedName name="ID_959116" localSheetId="0">'Основной_1. Ф.12 т.4000'!$J$41</definedName>
    <definedName name="ID_959116" localSheetId="4">'Основной_для печати ф.12 т.4000'!$I$41</definedName>
    <definedName name="ID_959117" localSheetId="0">'Основной_1. Ф.12 т.4000'!$K$41</definedName>
    <definedName name="ID_959117" localSheetId="4">'Основной_для печати ф.12 т.4000'!$J$41</definedName>
    <definedName name="ID_959118" localSheetId="0">'Основной_1. Ф.12 т.4000'!$F$39</definedName>
    <definedName name="ID_959118" localSheetId="4">'Основной_для печати ф.12 т.4000'!$E$39</definedName>
    <definedName name="ID_959119" localSheetId="0">'Основной_1. Ф.12 т.4000'!$F$40</definedName>
    <definedName name="ID_959119" localSheetId="4">'Основной_для печати ф.12 т.4000'!$E$40</definedName>
    <definedName name="ID_959120" localSheetId="0">'Основной_1. Ф.12 т.4000'!$F$41</definedName>
    <definedName name="ID_959120" localSheetId="4">'Основной_для печати ф.12 т.4000'!$E$41</definedName>
    <definedName name="ID_959121" localSheetId="0">'Основной_1. Ф.12 т.4000'!$F$38</definedName>
    <definedName name="ID_959121" localSheetId="4">'Основной_для печати ф.12 т.4000'!$E$38</definedName>
    <definedName name="ID_959122" localSheetId="0">'Основной_1. Ф.12 т.4000'!$G$38</definedName>
    <definedName name="ID_959122" localSheetId="4">'Основной_для печати ф.12 т.4000'!$F$38</definedName>
    <definedName name="ID_959123" localSheetId="0">'Основной_1. Ф.12 т.4000'!$H$38</definedName>
    <definedName name="ID_959123" localSheetId="4">'Основной_для печати ф.12 т.4000'!$G$38</definedName>
    <definedName name="ID_959124" localSheetId="0">'Основной_1. Ф.12 т.4000'!$I$38</definedName>
    <definedName name="ID_959124" localSheetId="4">'Основной_для печати ф.12 т.4000'!$H$38</definedName>
    <definedName name="ID_959125" localSheetId="0">'Основной_1. Ф.12 т.4000'!$J$38</definedName>
    <definedName name="ID_959125" localSheetId="4">'Основной_для печати ф.12 т.4000'!$I$38</definedName>
    <definedName name="ID_959126" localSheetId="0">'Основной_1. Ф.12 т.4000'!$K$38</definedName>
    <definedName name="ID_959126" localSheetId="4">'Основной_для печати ф.12 т.4000'!$J$38</definedName>
    <definedName name="ID_959127" localSheetId="0">'Основной_1. Ф.12 т.4000'!$L$38</definedName>
    <definedName name="ID_959127" localSheetId="4">'Основной_для печати ф.12 т.4000'!$K$38</definedName>
    <definedName name="ID_959128" localSheetId="0">'Основной_1. Ф.12 т.4000'!$M$38</definedName>
    <definedName name="ID_959128" localSheetId="4">'Основной_для печати ф.12 т.4000'!$L$38</definedName>
    <definedName name="ID_959129" localSheetId="0">'Основной_1. Ф.12 т.4000'!$L$45</definedName>
    <definedName name="ID_959129" localSheetId="4">'Основной_для печати ф.12 т.4000'!$K$43</definedName>
    <definedName name="ID_959130" localSheetId="0">'Основной_1. Ф.12 т.4000'!$M$45</definedName>
    <definedName name="ID_959130" localSheetId="4">'Основной_для печати ф.12 т.4000'!$L$43</definedName>
    <definedName name="ID_959131" localSheetId="0">'Основной_1. Ф.12 т.4000'!$L$46</definedName>
    <definedName name="ID_959131" localSheetId="4">'Основной_для печати ф.12 т.4000'!$K$44</definedName>
    <definedName name="ID_959132" localSheetId="0">'Основной_1. Ф.12 т.4000'!$M$46</definedName>
    <definedName name="ID_959132" localSheetId="4">'Основной_для печати ф.12 т.4000'!$L$44</definedName>
    <definedName name="ID_959133" localSheetId="0">'Основной_1. Ф.12 т.4000'!$L$54</definedName>
    <definedName name="ID_959133" localSheetId="4">'Основной_для печати ф.12 т.4000'!$K$52</definedName>
    <definedName name="ID_959134" localSheetId="0">'Основной_1. Ф.12 т.4000'!$M$54</definedName>
    <definedName name="ID_959134" localSheetId="4">'Основной_для печати ф.12 т.4000'!$L$52</definedName>
    <definedName name="ID_959135" localSheetId="0">'Основной_1. Ф.12 т.4000'!$L$55</definedName>
    <definedName name="ID_959135" localSheetId="4">'Основной_для печати ф.12 т.4000'!$K$53</definedName>
    <definedName name="ID_959136" localSheetId="0">'Основной_1. Ф.12 т.4000'!$M$55</definedName>
    <definedName name="ID_959136" localSheetId="4">'Основной_для печати ф.12 т.4000'!$L$53</definedName>
    <definedName name="ID_959137" localSheetId="0">'Основной_1. Ф.12 т.4000'!$L$56</definedName>
    <definedName name="ID_959137" localSheetId="4">'Основной_для печати ф.12 т.4000'!$K$54</definedName>
    <definedName name="ID_959138" localSheetId="0">'Основной_1. Ф.12 т.4000'!$M$56</definedName>
    <definedName name="ID_959138" localSheetId="4">'Основной_для печати ф.12 т.4000'!$L$54</definedName>
    <definedName name="ID_959139" localSheetId="0">'Основной_1. Ф.12 т.4000'!$L$57</definedName>
    <definedName name="ID_959139" localSheetId="4">'Основной_для печати ф.12 т.4000'!$K$55</definedName>
    <definedName name="ID_959140" localSheetId="0">'Основной_1. Ф.12 т.4000'!$M$57</definedName>
    <definedName name="ID_959140" localSheetId="4">'Основной_для печати ф.12 т.4000'!$L$55</definedName>
    <definedName name="ID_959141" localSheetId="0">'Основной_1. Ф.12 т.4000'!$G$45</definedName>
    <definedName name="ID_959141" localSheetId="4">'Основной_для печати ф.12 т.4000'!$F$43</definedName>
    <definedName name="ID_959142" localSheetId="0">'Основной_1. Ф.12 т.4000'!$H$45</definedName>
    <definedName name="ID_959142" localSheetId="4">'Основной_для печати ф.12 т.4000'!$G$43</definedName>
    <definedName name="ID_959143" localSheetId="0">'Основной_1. Ф.12 т.4000'!$I$45</definedName>
    <definedName name="ID_959143" localSheetId="4">'Основной_для печати ф.12 т.4000'!$H$43</definedName>
    <definedName name="ID_959144" localSheetId="0">'Основной_1. Ф.12 т.4000'!$J$45</definedName>
    <definedName name="ID_959144" localSheetId="4">'Основной_для печати ф.12 т.4000'!$I$43</definedName>
    <definedName name="ID_959145" localSheetId="0">'Основной_1. Ф.12 т.4000'!$K$45</definedName>
    <definedName name="ID_959145" localSheetId="4">'Основной_для печати ф.12 т.4000'!$J$43</definedName>
    <definedName name="ID_959146" localSheetId="0">'Основной_1. Ф.12 т.4000'!$G$46</definedName>
    <definedName name="ID_959146" localSheetId="4">'Основной_для печати ф.12 т.4000'!$F$44</definedName>
    <definedName name="ID_959147" localSheetId="0">'Основной_1. Ф.12 т.4000'!$H$46</definedName>
    <definedName name="ID_959147" localSheetId="4">'Основной_для печати ф.12 т.4000'!$G$44</definedName>
    <definedName name="ID_959148" localSheetId="0">'Основной_1. Ф.12 т.4000'!$I$46</definedName>
    <definedName name="ID_959148" localSheetId="4">'Основной_для печати ф.12 т.4000'!$H$44</definedName>
    <definedName name="ID_959149" localSheetId="0">'Основной_1. Ф.12 т.4000'!$J$46</definedName>
    <definedName name="ID_959149" localSheetId="4">'Основной_для печати ф.12 т.4000'!$I$44</definedName>
    <definedName name="ID_959150" localSheetId="0">'Основной_1. Ф.12 т.4000'!$K$157</definedName>
    <definedName name="ID_959150" localSheetId="4">'Основной_для печати ф.12 т.4000'!$J$158</definedName>
    <definedName name="ID_959151" localSheetId="0">'Основной_1. Ф.12 т.4000'!$F$154</definedName>
    <definedName name="ID_959151" localSheetId="4">'Основной_для печати ф.12 т.4000'!$E$155</definedName>
    <definedName name="ID_959152" localSheetId="0">'Основной_1. Ф.12 т.4000'!$F$155</definedName>
    <definedName name="ID_959152" localSheetId="4">'Основной_для печати ф.12 т.4000'!$E$156</definedName>
    <definedName name="ID_959153" localSheetId="0">'Основной_1. Ф.12 т.4000'!$F$156</definedName>
    <definedName name="ID_959153" localSheetId="4">'Основной_для печати ф.12 т.4000'!$E$157</definedName>
    <definedName name="ID_959154" localSheetId="0">'Основной_1. Ф.12 т.4000'!$F$157</definedName>
    <definedName name="ID_959154" localSheetId="4">'Основной_для печати ф.12 т.4000'!$E$158</definedName>
    <definedName name="ID_959155" localSheetId="0">'Основной_1. Ф.12 т.4000'!$F$160</definedName>
    <definedName name="ID_959155" localSheetId="4">'Основной_для печати ф.12 т.4000'!$E$160</definedName>
    <definedName name="ID_959156" localSheetId="0">'Основной_1. Ф.12 т.4000'!$H$161</definedName>
    <definedName name="ID_959156" localSheetId="4">'Основной_для печати ф.12 т.4000'!$G$161</definedName>
    <definedName name="ID_959157" localSheetId="0">'Основной_1. Ф.12 т.4000'!$K$163</definedName>
    <definedName name="ID_959157" localSheetId="4">'Основной_для печати ф.12 т.4000'!$J$163</definedName>
    <definedName name="ID_959158" localSheetId="0">'Основной_1. Ф.12 т.4000'!$G$164</definedName>
    <definedName name="ID_959158" localSheetId="4">'Основной_для печати ф.12 т.4000'!$F$164</definedName>
    <definedName name="ID_959159" localSheetId="0">'Основной_1. Ф.12 т.4000'!$H$164</definedName>
    <definedName name="ID_959159" localSheetId="4">'Основной_для печати ф.12 т.4000'!$G$164</definedName>
    <definedName name="ID_959160" localSheetId="0">'Основной_1. Ф.12 т.4000'!$I$164</definedName>
    <definedName name="ID_959160" localSheetId="4">'Основной_для печати ф.12 т.4000'!$H$164</definedName>
    <definedName name="ID_959161" localSheetId="0">'Основной_1. Ф.12 т.4000'!$J$164</definedName>
    <definedName name="ID_959161" localSheetId="4">'Основной_для печати ф.12 т.4000'!$I$164</definedName>
    <definedName name="ID_959162" localSheetId="0">'Основной_1. Ф.12 т.4000'!$K$164</definedName>
    <definedName name="ID_959162" localSheetId="4">'Основной_для печати ф.12 т.4000'!$J$164</definedName>
    <definedName name="ID_959163" localSheetId="0">'Основной_1. Ф.12 т.4000'!$G$165</definedName>
    <definedName name="ID_959163" localSheetId="4">'Основной_для печати ф.12 т.4000'!$F$165</definedName>
    <definedName name="ID_959164" localSheetId="0">'Основной_1. Ф.12 т.4000'!$H$165</definedName>
    <definedName name="ID_959164" localSheetId="4">'Основной_для печати ф.12 т.4000'!$G$165</definedName>
    <definedName name="ID_959165" localSheetId="0">'Основной_1. Ф.12 т.4000'!$I$165</definedName>
    <definedName name="ID_959165" localSheetId="4">'Основной_для печати ф.12 т.4000'!$H$165</definedName>
    <definedName name="ID_959166" localSheetId="0">'Основной_1. Ф.12 т.4000'!$J$165</definedName>
    <definedName name="ID_959166" localSheetId="4">'Основной_для печати ф.12 т.4000'!$I$165</definedName>
    <definedName name="ID_959167" localSheetId="0">'Основной_1. Ф.12 т.4000'!$K$165</definedName>
    <definedName name="ID_959167" localSheetId="4">'Основной_для печати ф.12 т.4000'!$J$165</definedName>
    <definedName name="ID_959168" localSheetId="0">'Основной_1. Ф.12 т.4000'!$G$166</definedName>
    <definedName name="ID_959168" localSheetId="4">'Основной_для печати ф.12 т.4000'!$F$166</definedName>
    <definedName name="ID_959169" localSheetId="0">'Основной_1. Ф.12 т.4000'!$H$166</definedName>
    <definedName name="ID_959169" localSheetId="4">'Основной_для печати ф.12 т.4000'!$G$166</definedName>
    <definedName name="ID_959170" localSheetId="0">'Основной_1. Ф.12 т.4000'!$I$166</definedName>
    <definedName name="ID_959170" localSheetId="4">'Основной_для печати ф.12 т.4000'!$H$166</definedName>
    <definedName name="ID_959171" localSheetId="0">'Основной_1. Ф.12 т.4000'!$J$166</definedName>
    <definedName name="ID_959171" localSheetId="4">'Основной_для печати ф.12 т.4000'!$I$166</definedName>
    <definedName name="ID_959172" localSheetId="0">'Основной_1. Ф.12 т.4000'!$K$166</definedName>
    <definedName name="ID_959172" localSheetId="4">'Основной_для печати ф.12 т.4000'!$J$166</definedName>
    <definedName name="ID_959173" localSheetId="0">'Основной_1. Ф.12 т.4000'!$L$160</definedName>
    <definedName name="ID_959173" localSheetId="4">'Основной_для печати ф.12 т.4000'!$K$160</definedName>
    <definedName name="ID_959174" localSheetId="0">'Основной_1. Ф.12 т.4000'!$I$140</definedName>
    <definedName name="ID_959174" localSheetId="4">'Основной_для печати ф.12 т.4000'!$H$136</definedName>
    <definedName name="ID_959175" localSheetId="0">'Основной_1. Ф.12 т.4000'!$J$140</definedName>
    <definedName name="ID_959175" localSheetId="4">'Основной_для печати ф.12 т.4000'!$I$136</definedName>
    <definedName name="ID_959176" localSheetId="0">'Основной_1. Ф.12 т.4000'!$K$140</definedName>
    <definedName name="ID_959176" localSheetId="4">'Основной_для печати ф.12 т.4000'!$J$136</definedName>
    <definedName name="ID_959177" localSheetId="0">'Основной_1. Ф.12 т.4000'!$G$141</definedName>
    <definedName name="ID_959177" localSheetId="4">'Основной_для печати ф.12 т.4000'!$F$137</definedName>
    <definedName name="ID_959178" localSheetId="0">'Основной_1. Ф.12 т.4000'!$H$141</definedName>
    <definedName name="ID_959178" localSheetId="4">'Основной_для печати ф.12 т.4000'!$G$137</definedName>
    <definedName name="ID_959179" localSheetId="0">'Основной_1. Ф.12 т.4000'!$I$141</definedName>
    <definedName name="ID_959179" localSheetId="4">'Основной_для печати ф.12 т.4000'!$H$137</definedName>
    <definedName name="ID_959180" localSheetId="0">'Основной_1. Ф.12 т.4000'!$J$141</definedName>
    <definedName name="ID_959180" localSheetId="4">'Основной_для печати ф.12 т.4000'!$I$137</definedName>
    <definedName name="ID_959181" localSheetId="0">'Основной_1. Ф.12 т.4000'!$K$141</definedName>
    <definedName name="ID_959181" localSheetId="4">'Основной_для печати ф.12 т.4000'!$J$137</definedName>
    <definedName name="ID_959182" localSheetId="0">'Основной_1. Ф.12 т.4000'!$G$142</definedName>
    <definedName name="ID_959182" localSheetId="4">'Основной_для печати ф.12 т.4000'!$F$138</definedName>
    <definedName name="ID_959183" localSheetId="0">'Основной_1. Ф.12 т.4000'!$H$142</definedName>
    <definedName name="ID_959183" localSheetId="4">'Основной_для печати ф.12 т.4000'!$G$138</definedName>
    <definedName name="ID_959184" localSheetId="0">'Основной_1. Ф.12 т.4000'!$I$142</definedName>
    <definedName name="ID_959184" localSheetId="4">'Основной_для печати ф.12 т.4000'!$H$138</definedName>
    <definedName name="ID_959185" localSheetId="0">'Основной_1. Ф.12 т.4000'!$J$142</definedName>
    <definedName name="ID_959185" localSheetId="4">'Основной_для печати ф.12 т.4000'!$I$138</definedName>
    <definedName name="ID_959186" localSheetId="0">'Основной_1. Ф.12 т.4000'!$K$142</definedName>
    <definedName name="ID_959186" localSheetId="4">'Основной_для печати ф.12 т.4000'!$J$138</definedName>
    <definedName name="ID_959187" localSheetId="2">'Основной_3. Ф.12 т.4100'!$G$11</definedName>
    <definedName name="ID_959187" localSheetId="4">'Основной_для печати ф.12 т.4000'!$J$307</definedName>
    <definedName name="ID_959188" localSheetId="2">'Основной_3. Ф.12 т.4100'!$F$16</definedName>
    <definedName name="ID_959188" localSheetId="4">'Основной_для печати ф.12 т.4000'!$H$312</definedName>
    <definedName name="ID_959189" localSheetId="2">'Основной_3. Ф.12 т.4100'!$G$15</definedName>
    <definedName name="ID_959189" localSheetId="4">'Основной_для печати ф.12 т.4000'!$J$311</definedName>
    <definedName name="ID_959190" localSheetId="2">'Основной_3. Ф.12 т.4100'!$F$8</definedName>
    <definedName name="ID_959190" localSheetId="4">'Основной_для печати ф.12 т.4000'!$H$304</definedName>
    <definedName name="ID_959191" localSheetId="2">'Основной_3. Ф.12 т.4100'!$G$8</definedName>
    <definedName name="ID_959191" localSheetId="4">'Основной_для печати ф.12 т.4000'!$J$304</definedName>
    <definedName name="ID_959192" localSheetId="2">'Основной_3. Ф.12 т.4100'!$F$11</definedName>
    <definedName name="ID_959192" localSheetId="4">'Основной_для печати ф.12 т.4000'!$H$307</definedName>
    <definedName name="ID_959193" localSheetId="2">'Основной_3. Ф.12 т.4100'!$F$12</definedName>
    <definedName name="ID_959193" localSheetId="4">'Основной_для печати ф.12 т.4000'!$H$308</definedName>
    <definedName name="ID_959194" localSheetId="2">'Основной_3. Ф.12 т.4100'!$G$12</definedName>
    <definedName name="ID_959194" localSheetId="4">'Основной_для печати ф.12 т.4000'!$J$308</definedName>
    <definedName name="ID_959195" localSheetId="2">'Основной_3. Ф.12 т.4100'!$F$6</definedName>
    <definedName name="ID_959195" localSheetId="4">'Основной_для печати ф.12 т.4000'!$H$302</definedName>
    <definedName name="ID_959196" localSheetId="2">'Основной_3. Ф.12 т.4100'!$G$6</definedName>
    <definedName name="ID_959196" localSheetId="4">'Основной_для печати ф.12 т.4000'!$J$302</definedName>
    <definedName name="ID_959197" localSheetId="2">'Основной_3. Ф.12 т.4100'!$F$7</definedName>
    <definedName name="ID_959197" localSheetId="4">'Основной_для печати ф.12 т.4000'!$H$303</definedName>
    <definedName name="ID_959198" localSheetId="2">'Основной_3. Ф.12 т.4100'!$G$7</definedName>
    <definedName name="ID_959198" localSheetId="4">'Основной_для печати ф.12 т.4000'!$J$303</definedName>
    <definedName name="ID_959199" localSheetId="0">'Основной_1. Ф.12 т.4000'!$I$252</definedName>
    <definedName name="ID_959199" localSheetId="4">'Основной_для печати ф.12 т.4000'!$H$254</definedName>
    <definedName name="ID_959200" localSheetId="0">'Основной_1. Ф.12 т.4000'!$J$252</definedName>
    <definedName name="ID_959200" localSheetId="4">'Основной_для печати ф.12 т.4000'!$I$254</definedName>
    <definedName name="ID_959201" localSheetId="0">'Основной_1. Ф.12 т.4000'!$K$252</definedName>
    <definedName name="ID_959201" localSheetId="4">'Основной_для печати ф.12 т.4000'!$J$254</definedName>
    <definedName name="ID_959202" localSheetId="0">'Основной_1. Ф.12 т.4000'!$L$250</definedName>
    <definedName name="ID_959202" localSheetId="4">'Основной_для печати ф.12 т.4000'!$K$252</definedName>
    <definedName name="ID_959203" localSheetId="0">'Основной_1. Ф.12 т.4000'!$M$250</definedName>
    <definedName name="ID_959203" localSheetId="4">'Основной_для печати ф.12 т.4000'!$L$252</definedName>
    <definedName name="ID_959204" localSheetId="0">'Основной_1. Ф.12 т.4000'!$L$251</definedName>
    <definedName name="ID_959204" localSheetId="4">'Основной_для печати ф.12 т.4000'!$K$253</definedName>
    <definedName name="ID_959205" localSheetId="0">'Основной_1. Ф.12 т.4000'!$M$251</definedName>
    <definedName name="ID_959205" localSheetId="4">'Основной_для печати ф.12 т.4000'!$L$253</definedName>
    <definedName name="ID_959206" localSheetId="0">'Основной_1. Ф.12 т.4000'!$L$252</definedName>
    <definedName name="ID_959206" localSheetId="4">'Основной_для печати ф.12 т.4000'!$K$254</definedName>
    <definedName name="ID_959207" localSheetId="0">'Основной_1. Ф.12 т.4000'!$M$252</definedName>
    <definedName name="ID_959207" localSheetId="4">'Основной_для печати ф.12 т.4000'!$L$254</definedName>
    <definedName name="ID_959208" localSheetId="0">'Основной_1. Ф.12 т.4000'!$L$254</definedName>
    <definedName name="ID_959208" localSheetId="4">'Основной_для печати ф.12 т.4000'!$K$255</definedName>
    <definedName name="ID_959209" localSheetId="0">'Основной_1. Ф.12 т.4000'!$M$254</definedName>
    <definedName name="ID_959209" localSheetId="4">'Основной_для печати ф.12 т.4000'!$L$255</definedName>
    <definedName name="ID_959210" localSheetId="0">'Основной_1. Ф.12 т.4000'!$G$254</definedName>
    <definedName name="ID_959210" localSheetId="4">'Основной_для печати ф.12 т.4000'!$F$255</definedName>
    <definedName name="ID_959211" localSheetId="0">'Основной_1. Ф.12 т.4000'!$H$254</definedName>
    <definedName name="ID_959211" localSheetId="4">'Основной_для печати ф.12 т.4000'!$G$255</definedName>
    <definedName name="ID_959212" localSheetId="0">'Основной_1. Ф.12 т.4000'!$I$254</definedName>
    <definedName name="ID_959212" localSheetId="4">'Основной_для печати ф.12 т.4000'!$H$255</definedName>
    <definedName name="ID_959213" localSheetId="0">'Основной_1. Ф.12 т.4000'!$J$254</definedName>
    <definedName name="ID_959213" localSheetId="4">'Основной_для печати ф.12 т.4000'!$I$255</definedName>
    <definedName name="ID_959214" localSheetId="0">'Основной_1. Ф.12 т.4000'!$L$267</definedName>
    <definedName name="ID_959214" localSheetId="4">'Основной_для печати ф.12 т.4000'!$K$269</definedName>
    <definedName name="ID_959215" localSheetId="0">'Основной_1. Ф.12 т.4000'!$M$267</definedName>
    <definedName name="ID_959215" localSheetId="4">'Основной_для печати ф.12 т.4000'!$L$269</definedName>
    <definedName name="ID_959216" localSheetId="0">'Основной_1. Ф.12 т.4000'!$G$266</definedName>
    <definedName name="ID_959216" localSheetId="4">'Основной_для печати ф.12 т.4000'!$F$268</definedName>
    <definedName name="ID_959217" localSheetId="0">'Основной_1. Ф.12 т.4000'!$H$266</definedName>
    <definedName name="ID_959217" localSheetId="4">'Основной_для печати ф.12 т.4000'!$G$268</definedName>
    <definedName name="ID_959218" localSheetId="0">'Основной_1. Ф.12 т.4000'!$I$266</definedName>
    <definedName name="ID_959218" localSheetId="4">'Основной_для печати ф.12 т.4000'!$H$268</definedName>
    <definedName name="ID_959219" localSheetId="0">'Основной_1. Ф.12 т.4000'!$J$266</definedName>
    <definedName name="ID_959219" localSheetId="4">'Основной_для печати ф.12 т.4000'!$I$268</definedName>
    <definedName name="ID_959220" localSheetId="0">'Основной_1. Ф.12 т.4000'!$K$266</definedName>
    <definedName name="ID_959220" localSheetId="4">'Основной_для печати ф.12 т.4000'!$J$268</definedName>
    <definedName name="ID_959221" localSheetId="0">'Основной_1. Ф.12 т.4000'!$G$267</definedName>
    <definedName name="ID_959221" localSheetId="4">'Основной_для печати ф.12 т.4000'!$F$269</definedName>
    <definedName name="ID_959222" localSheetId="0">'Основной_1. Ф.12 т.4000'!$H$267</definedName>
    <definedName name="ID_959222" localSheetId="4">'Основной_для печати ф.12 т.4000'!$G$269</definedName>
    <definedName name="ID_959223" localSheetId="0">'Основной_1. Ф.12 т.4000'!$I$267</definedName>
    <definedName name="ID_959223" localSheetId="4">'Основной_для печати ф.12 т.4000'!$H$269</definedName>
    <definedName name="ID_959224" localSheetId="0">'Основной_1. Ф.12 т.4000'!$J$267</definedName>
    <definedName name="ID_959224" localSheetId="4">'Основной_для печати ф.12 т.4000'!$I$269</definedName>
    <definedName name="ID_959225" localSheetId="0">'Основной_1. Ф.12 т.4000'!$K$267</definedName>
    <definedName name="ID_959225" localSheetId="4">'Основной_для печати ф.12 т.4000'!$J$269</definedName>
    <definedName name="ID_959226" localSheetId="0">'Основной_1. Ф.12 т.4000'!$F$266</definedName>
    <definedName name="ID_959226" localSheetId="4">'Основной_для печати ф.12 т.4000'!$E$268</definedName>
    <definedName name="ID_959227" localSheetId="0">'Основной_1. Ф.12 т.4000'!$F$267</definedName>
    <definedName name="ID_959227" localSheetId="4">'Основной_для печати ф.12 т.4000'!$E$269</definedName>
    <definedName name="ID_959228" localSheetId="0">'Основной_1. Ф.12 т.4000'!$F$256</definedName>
    <definedName name="ID_959228" localSheetId="4">'Основной_для печати ф.12 т.4000'!$E$257</definedName>
    <definedName name="ID_959229" localSheetId="0">'Основной_1. Ф.12 т.4000'!$F$257</definedName>
    <definedName name="ID_959229" localSheetId="4">'Основной_для печати ф.12 т.4000'!$E$258</definedName>
    <definedName name="ID_959230" localSheetId="0">'Основной_1. Ф.12 т.4000'!$F$258</definedName>
    <definedName name="ID_959230" localSheetId="4">'Основной_для печати ф.12 т.4000'!$E$259</definedName>
    <definedName name="ID_959231" localSheetId="0">'Основной_1. Ф.12 т.4000'!$F$259</definedName>
    <definedName name="ID_959231" localSheetId="4">'Основной_для печати ф.12 т.4000'!$E$260</definedName>
    <definedName name="ID_959232" localSheetId="0">'Основной_1. Ф.12 т.4000'!$F$260</definedName>
    <definedName name="ID_959232" localSheetId="4">'Основной_для печати ф.12 т.4000'!$E$261</definedName>
    <definedName name="ID_959233" localSheetId="0">'Основной_1. Ф.12 т.4000'!$F$261</definedName>
    <definedName name="ID_959233" localSheetId="4">'Основной_для печати ф.12 т.4000'!$E$262</definedName>
    <definedName name="ID_959234" localSheetId="0">'Основной_1. Ф.12 т.4000'!$F$262</definedName>
    <definedName name="ID_959234" localSheetId="4">'Основной_для печати ф.12 т.4000'!$E$263</definedName>
    <definedName name="ID_959235" localSheetId="0">'Основной_1. Ф.12 т.4000'!$F$263</definedName>
    <definedName name="ID_959235" localSheetId="4">'Основной_для печати ф.12 т.4000'!$E$264</definedName>
    <definedName name="ID_959236" localSheetId="0">'Основной_1. Ф.12 т.4000'!$F$264</definedName>
    <definedName name="ID_959236" localSheetId="4">'Основной_для печати ф.12 т.4000'!$E$265</definedName>
    <definedName name="ID_959237" localSheetId="0">'Основной_1. Ф.12 т.4000'!$G$256</definedName>
    <definedName name="ID_959237" localSheetId="4">'Основной_для печати ф.12 т.4000'!$F$257</definedName>
    <definedName name="ID_959238" localSheetId="0">'Основной_1. Ф.12 т.4000'!$H$256</definedName>
    <definedName name="ID_959238" localSheetId="4">'Основной_для печати ф.12 т.4000'!$G$257</definedName>
    <definedName name="ID_959239" localSheetId="0">'Основной_1. Ф.12 т.4000'!$I$256</definedName>
    <definedName name="ID_959239" localSheetId="4">'Основной_для печати ф.12 т.4000'!$H$257</definedName>
    <definedName name="ID_959240" localSheetId="0">'Основной_1. Ф.12 т.4000'!$J$256</definedName>
    <definedName name="ID_959240" localSheetId="4">'Основной_для печати ф.12 т.4000'!$I$257</definedName>
    <definedName name="ID_959241" localSheetId="0">'Основной_1. Ф.12 т.4000'!$K$256</definedName>
    <definedName name="ID_959241" localSheetId="4">'Основной_для печати ф.12 т.4000'!$J$257</definedName>
    <definedName name="ID_959242" localSheetId="0">'Основной_1. Ф.12 т.4000'!$G$257</definedName>
    <definedName name="ID_959242" localSheetId="4">'Основной_для печати ф.12 т.4000'!$F$258</definedName>
    <definedName name="ID_959243" localSheetId="0">'Основной_1. Ф.12 т.4000'!$H$257</definedName>
    <definedName name="ID_959243" localSheetId="4">'Основной_для печати ф.12 т.4000'!$G$258</definedName>
    <definedName name="ID_959244" localSheetId="0">'Основной_1. Ф.12 т.4000'!$I$257</definedName>
    <definedName name="ID_959244" localSheetId="4">'Основной_для печати ф.12 т.4000'!$H$258</definedName>
    <definedName name="ID_959245" localSheetId="0">'Основной_1. Ф.12 т.4000'!$J$257</definedName>
    <definedName name="ID_959245" localSheetId="4">'Основной_для печати ф.12 т.4000'!$I$258</definedName>
    <definedName name="ID_959246" localSheetId="0">'Основной_1. Ф.12 т.4000'!$K$257</definedName>
    <definedName name="ID_959246" localSheetId="4">'Основной_для печати ф.12 т.4000'!$J$258</definedName>
    <definedName name="ID_959247" localSheetId="0">'Основной_1. Ф.12 т.4000'!$G$258</definedName>
    <definedName name="ID_959247" localSheetId="4">'Основной_для печати ф.12 т.4000'!$F$259</definedName>
    <definedName name="ID_959248" localSheetId="0">'Основной_1. Ф.12 т.4000'!$H$258</definedName>
    <definedName name="ID_959248" localSheetId="4">'Основной_для печати ф.12 т.4000'!$G$259</definedName>
    <definedName name="ID_959249" localSheetId="0">'Основной_1. Ф.12 т.4000'!$I$258</definedName>
    <definedName name="ID_959249" localSheetId="4">'Основной_для печати ф.12 т.4000'!$H$259</definedName>
    <definedName name="ID_959250" localSheetId="0">'Основной_1. Ф.12 т.4000'!$J$258</definedName>
    <definedName name="ID_959250" localSheetId="4">'Основной_для печати ф.12 т.4000'!$I$259</definedName>
    <definedName name="ID_959251" localSheetId="2">'Основной_3. Ф.12 т.4100'!$G$16</definedName>
    <definedName name="ID_959251" localSheetId="4">'Основной_для печати ф.12 т.4000'!$J$312</definedName>
    <definedName name="ID_959252" localSheetId="2">'Основной_3. Ф.12 т.4100'!$F$17</definedName>
    <definedName name="ID_959252" localSheetId="4">'Основной_для печати ф.12 т.4000'!$H$313</definedName>
    <definedName name="ID_959253" localSheetId="2">'Основной_3. Ф.12 т.4100'!$G$17</definedName>
    <definedName name="ID_959253" localSheetId="4">'Основной_для печати ф.12 т.4000'!$J$313</definedName>
    <definedName name="ID_959254" localSheetId="2">'Основной_3. Ф.12 т.4100'!$F$21</definedName>
    <definedName name="ID_959254" localSheetId="4">'Основной_для печати ф.12 т.4000'!$H$317</definedName>
    <definedName name="ID_959255" localSheetId="2">'Основной_3. Ф.12 т.4100'!$G$21</definedName>
    <definedName name="ID_959255" localSheetId="4">'Основной_для печати ф.12 т.4000'!$J$317</definedName>
    <definedName name="ID_959256" localSheetId="2">'Основной_3. Ф.12 т.4100'!$F$22</definedName>
    <definedName name="ID_959256" localSheetId="4">'Основной_для печати ф.12 т.4000'!$H$318</definedName>
    <definedName name="ID_959257" localSheetId="2">'Основной_3. Ф.12 т.4100'!$G$22</definedName>
    <definedName name="ID_959257" localSheetId="4">'Основной_для печати ф.12 т.4000'!$J$318</definedName>
    <definedName name="ID_959258" localSheetId="2">'Основной_3. Ф.12 т.4100'!$F$23</definedName>
    <definedName name="ID_959258" localSheetId="4">'Основной_для печати ф.12 т.4000'!$H$319</definedName>
    <definedName name="ID_959259" localSheetId="2">'Основной_3. Ф.12 т.4100'!$G$23</definedName>
    <definedName name="ID_959259" localSheetId="4">'Основной_для печати ф.12 т.4000'!$J$319</definedName>
    <definedName name="ID_959260" localSheetId="2">'Основной_3. Ф.12 т.4100'!$F$33</definedName>
    <definedName name="ID_959260" localSheetId="4">'Основной_для печати ф.12 т.4000'!$H$334</definedName>
    <definedName name="ID_959261" localSheetId="2">'Основной_3. Ф.12 т.4100'!$G$33</definedName>
    <definedName name="ID_959261" localSheetId="4">'Основной_для печати ф.12 т.4000'!$J$334</definedName>
    <definedName name="ID_959262" localSheetId="2">'Основной_3. Ф.12 т.4100'!$F$34</definedName>
    <definedName name="ID_959262" localSheetId="4">'Основной_для печати ф.12 т.4000'!$H$335</definedName>
    <definedName name="ID_959263" localSheetId="2">'Основной_3. Ф.12 т.4100'!$G$34</definedName>
    <definedName name="ID_959263" localSheetId="4">'Основной_для печати ф.12 т.4000'!$J$335</definedName>
    <definedName name="ID_959264" localSheetId="1">'Основной_2. Ф.12 т.4001...4005'!$E$2</definedName>
    <definedName name="ID_959264" localSheetId="4">'Основной_для печати ф.12 т.4000'!$C$274</definedName>
    <definedName name="ID_959265" localSheetId="1">'Основной_2. Ф.12 т.4001...4005'!$E$3</definedName>
    <definedName name="ID_959265" localSheetId="4">'Основной_для печати ф.12 т.4000'!$I$274</definedName>
    <definedName name="ID_959266" localSheetId="1">'Основной_2. Ф.12 т.4001...4005'!$E$4</definedName>
    <definedName name="ID_959266" localSheetId="4">'Основной_для печати ф.12 т.4000'!$E$275</definedName>
    <definedName name="ID_959267" localSheetId="3">'Основной_4. Ф.12 т.5000, т.5100'!$E$3</definedName>
    <definedName name="ID_959267" localSheetId="4">'Основной_для печати ф.12 т.4000'!$E$340</definedName>
    <definedName name="ID_959268" localSheetId="3">'Основной_4. Ф.12 т.5000, т.5100'!$E$4</definedName>
    <definedName name="ID_959268" localSheetId="4">'Основной_для печати ф.12 т.4000'!$L$340</definedName>
    <definedName name="ID_959269" localSheetId="3">'Основной_4. Ф.12 т.5000, т.5100'!$E$5</definedName>
    <definedName name="ID_959269" localSheetId="4">'Основной_для печати ф.12 т.4000'!$G$341</definedName>
    <definedName name="ID_959270" localSheetId="3">'Основной_4. Ф.12 т.5000, т.5100'!$E$6</definedName>
    <definedName name="ID_959270" localSheetId="4">'Основной_для печати ф.12 т.4000'!$C$342</definedName>
    <definedName name="ID_959271" localSheetId="3">'Основной_4. Ф.12 т.5000, т.5100'!$E$10</definedName>
    <definedName name="ID_959271" localSheetId="4">'Основной_для печати ф.12 т.4000'!$C$347</definedName>
    <definedName name="ID_959272" localSheetId="3">'Основной_4. Ф.12 т.5000, т.5100'!$E$11</definedName>
    <definedName name="ID_959272" localSheetId="4">'Основной_для печати ф.12 т.4000'!$F$347</definedName>
    <definedName name="ID_959273" localSheetId="0">'Основной_1. Ф.12 т.4000'!$I$73</definedName>
    <definedName name="ID_959273" localSheetId="4">'Основной_для печати ф.12 т.4000'!$H$73</definedName>
    <definedName name="ID_959274" localSheetId="0">'Основной_1. Ф.12 т.4000'!$J$73</definedName>
    <definedName name="ID_959274" localSheetId="4">'Основной_для печати ф.12 т.4000'!$I$73</definedName>
    <definedName name="ID_959275" localSheetId="0">'Основной_1. Ф.12 т.4000'!$H$55</definedName>
    <definedName name="ID_959275" localSheetId="4">'Основной_для печати ф.12 т.4000'!$G$53</definedName>
    <definedName name="ID_959276" localSheetId="0">'Основной_1. Ф.12 т.4000'!$I$55</definedName>
    <definedName name="ID_959276" localSheetId="4">'Основной_для печати ф.12 т.4000'!$H$53</definedName>
    <definedName name="ID_959277" localSheetId="0">'Основной_1. Ф.12 т.4000'!$J$55</definedName>
    <definedName name="ID_959277" localSheetId="4">'Основной_для печати ф.12 т.4000'!$I$53</definedName>
    <definedName name="ID_959278" localSheetId="0">'Основной_1. Ф.12 т.4000'!$K$55</definedName>
    <definedName name="ID_959278" localSheetId="4">'Основной_для печати ф.12 т.4000'!$J$53</definedName>
    <definedName name="ID_959279" localSheetId="0">'Основной_1. Ф.12 т.4000'!$H$70</definedName>
    <definedName name="ID_959279" localSheetId="4">'Основной_для печати ф.12 т.4000'!$G$71</definedName>
    <definedName name="ID_959280" localSheetId="0">'Основной_1. Ф.12 т.4000'!$I$70</definedName>
    <definedName name="ID_959280" localSheetId="4">'Основной_для печати ф.12 т.4000'!$H$71</definedName>
    <definedName name="ID_959281" localSheetId="0">'Основной_1. Ф.12 т.4000'!$J$70</definedName>
    <definedName name="ID_959281" localSheetId="4">'Основной_для печати ф.12 т.4000'!$I$71</definedName>
    <definedName name="ID_959282" localSheetId="0">'Основной_1. Ф.12 т.4000'!$K$70</definedName>
    <definedName name="ID_959282" localSheetId="4">'Основной_для печати ф.12 т.4000'!$J$71</definedName>
    <definedName name="ID_959283" localSheetId="0">'Основной_1. Ф.12 т.4000'!$G$73</definedName>
    <definedName name="ID_959283" localSheetId="4">'Основной_для печати ф.12 т.4000'!$F$73</definedName>
    <definedName name="ID_959284" localSheetId="0">'Основной_1. Ф.12 т.4000'!$H$73</definedName>
    <definedName name="ID_959284" localSheetId="4">'Основной_для печати ф.12 т.4000'!$G$73</definedName>
    <definedName name="ID_959285" localSheetId="0">'Основной_1. Ф.12 т.4000'!$J$195</definedName>
    <definedName name="ID_959285" localSheetId="4">'Основной_для печати ф.12 т.4000'!$I$196</definedName>
    <definedName name="ID_959286" localSheetId="0">'Основной_1. Ф.12 т.4000'!$K$195</definedName>
    <definedName name="ID_959286" localSheetId="4">'Основной_для печати ф.12 т.4000'!$J$196</definedName>
    <definedName name="ID_959287" localSheetId="0">'Основной_1. Ф.12 т.4000'!$G$196</definedName>
    <definedName name="ID_959287" localSheetId="4">'Основной_для печати ф.12 т.4000'!$F$197</definedName>
    <definedName name="ID_959288" localSheetId="0">'Основной_1. Ф.12 т.4000'!$K$225</definedName>
    <definedName name="ID_959288" localSheetId="4">'Основной_для печати ф.12 т.4000'!$J$226</definedName>
    <definedName name="ID_959289" localSheetId="0">'Основной_1. Ф.12 т.4000'!$L$225</definedName>
    <definedName name="ID_959289" localSheetId="4">'Основной_для печати ф.12 т.4000'!$K$226</definedName>
    <definedName name="ID_959290" localSheetId="0">'Основной_1. Ф.12 т.4000'!$J$226</definedName>
    <definedName name="ID_959290" localSheetId="4">'Основной_для печати ф.12 т.4000'!$I$227</definedName>
    <definedName name="ID_959291" localSheetId="0">'Основной_1. Ф.12 т.4000'!$K$226</definedName>
    <definedName name="ID_959291" localSheetId="4">'Основной_для печати ф.12 т.4000'!$J$227</definedName>
    <definedName name="ID_959292" localSheetId="0">'Основной_1. Ф.12 т.4000'!$L$226</definedName>
    <definedName name="ID_959292" localSheetId="4">'Основной_для печати ф.12 т.4000'!$K$227</definedName>
    <definedName name="ID_959293" localSheetId="0">'Основной_1. Ф.12 т.4000'!$M$226</definedName>
    <definedName name="ID_959293" localSheetId="4">'Основной_для печати ф.12 т.4000'!$L$227</definedName>
    <definedName name="ID_959295" localSheetId="0">'Основной_1. Ф.12 т.4000'!$F$225</definedName>
    <definedName name="ID_959295" localSheetId="4">'Основной_для печати ф.12 т.4000'!$E$226</definedName>
    <definedName name="ID_959296" localSheetId="0">'Основной_1. Ф.12 т.4000'!$G$225</definedName>
    <definedName name="ID_959296" localSheetId="4">'Основной_для печати ф.12 т.4000'!$F$226</definedName>
    <definedName name="ID_959297" localSheetId="0">'Основной_1. Ф.12 т.4000'!$H$225</definedName>
    <definedName name="ID_959297" localSheetId="4">'Основной_для печати ф.12 т.4000'!$G$226</definedName>
    <definedName name="ID_959298" localSheetId="0">'Основной_1. Ф.12 т.4000'!$I$225</definedName>
    <definedName name="ID_959298" localSheetId="4">'Основной_для печати ф.12 т.4000'!$H$226</definedName>
    <definedName name="ID_959299" localSheetId="0">'Основной_1. Ф.12 т.4000'!$J$225</definedName>
    <definedName name="ID_959299" localSheetId="4">'Основной_для печати ф.12 т.4000'!$I$226</definedName>
    <definedName name="ID_959300" localSheetId="0">'Основной_1. Ф.12 т.4000'!$G$143</definedName>
    <definedName name="ID_959300" localSheetId="4">'Основной_для печати ф.12 т.4000'!$F$139</definedName>
    <definedName name="ID_959301" localSheetId="0">'Основной_1. Ф.12 т.4000'!$H$143</definedName>
    <definedName name="ID_959301" localSheetId="4">'Основной_для печати ф.12 т.4000'!$G$139</definedName>
    <definedName name="ID_959302" localSheetId="0">'Основной_1. Ф.12 т.4000'!$I$143</definedName>
    <definedName name="ID_959302" localSheetId="4">'Основной_для печати ф.12 т.4000'!$H$139</definedName>
    <definedName name="ID_959303" localSheetId="0">'Основной_1. Ф.12 т.4000'!$J$143</definedName>
    <definedName name="ID_959303" localSheetId="4">'Основной_для печати ф.12 т.4000'!$I$139</definedName>
    <definedName name="ID_959304" localSheetId="0">'Основной_1. Ф.12 т.4000'!$K$143</definedName>
    <definedName name="ID_959304" localSheetId="4">'Основной_для печати ф.12 т.4000'!$J$139</definedName>
    <definedName name="ID_959305" localSheetId="0">'Основной_1. Ф.12 т.4000'!$F$140</definedName>
    <definedName name="ID_959305" localSheetId="4">'Основной_для печати ф.12 т.4000'!$E$136</definedName>
    <definedName name="ID_959306" localSheetId="0">'Основной_1. Ф.12 т.4000'!$F$141</definedName>
    <definedName name="ID_959306" localSheetId="4">'Основной_для печати ф.12 т.4000'!$E$137</definedName>
    <definedName name="ID_959307" localSheetId="0">'Основной_1. Ф.12 т.4000'!$F$142</definedName>
    <definedName name="ID_959307" localSheetId="4">'Основной_для печати ф.12 т.4000'!$E$138</definedName>
    <definedName name="ID_959308" localSheetId="0">'Основной_1. Ф.12 т.4000'!$F$143</definedName>
    <definedName name="ID_959308" localSheetId="4">'Основной_для печати ф.12 т.4000'!$E$139</definedName>
    <definedName name="ID_959309" localSheetId="0">'Основной_1. Ф.12 т.4000'!$F$144</definedName>
    <definedName name="ID_959309" localSheetId="4">'Основной_для печати ф.12 т.4000'!$E$140</definedName>
    <definedName name="ID_959310" localSheetId="0">'Основной_1. Ф.12 т.4000'!$G$144</definedName>
    <definedName name="ID_959310" localSheetId="4">'Основной_для печати ф.12 т.4000'!$F$140</definedName>
    <definedName name="ID_959311" localSheetId="0">'Основной_1. Ф.12 т.4000'!$H$144</definedName>
    <definedName name="ID_959311" localSheetId="4">'Основной_для печати ф.12 т.4000'!$G$140</definedName>
    <definedName name="ID_959312" localSheetId="0">'Основной_1. Ф.12 т.4000'!$I$144</definedName>
    <definedName name="ID_959312" localSheetId="4">'Основной_для печати ф.12 т.4000'!$H$140</definedName>
    <definedName name="ID_959313" localSheetId="0">'Основной_1. Ф.12 т.4000'!$J$144</definedName>
    <definedName name="ID_959313" localSheetId="4">'Основной_для печати ф.12 т.4000'!$I$140</definedName>
    <definedName name="ID_959314" localSheetId="0">'Основной_1. Ф.12 т.4000'!$K$144</definedName>
    <definedName name="ID_959314" localSheetId="4">'Основной_для печати ф.12 т.4000'!$J$140</definedName>
    <definedName name="ID_959315" localSheetId="0">'Основной_1. Ф.12 т.4000'!$L$144</definedName>
    <definedName name="ID_959315" localSheetId="4">'Основной_для печати ф.12 т.4000'!$K$140</definedName>
    <definedName name="ID_959316" localSheetId="0">'Основной_1. Ф.12 т.4000'!$M$144</definedName>
    <definedName name="ID_959316" localSheetId="4">'Основной_для печати ф.12 т.4000'!$L$140</definedName>
    <definedName name="ID_959317" localSheetId="0">'Основной_1. Ф.12 т.4000'!$L$145</definedName>
    <definedName name="ID_959317" localSheetId="4">'Основной_для печати ф.12 т.4000'!$K$141</definedName>
    <definedName name="ID_959318" localSheetId="0">'Основной_1. Ф.12 т.4000'!$M$145</definedName>
    <definedName name="ID_959318" localSheetId="4">'Основной_для печати ф.12 т.4000'!$L$141</definedName>
    <definedName name="ID_959319" localSheetId="0">'Основной_1. Ф.12 т.4000'!$G$145</definedName>
    <definedName name="ID_959319" localSheetId="4">'Основной_для печати ф.12 т.4000'!$F$141</definedName>
    <definedName name="ID_959320" localSheetId="0">'Основной_1. Ф.12 т.4000'!$H$145</definedName>
    <definedName name="ID_959320" localSheetId="4">'Основной_для печати ф.12 т.4000'!$G$141</definedName>
    <definedName name="ID_959321" localSheetId="0">'Основной_1. Ф.12 т.4000'!$I$145</definedName>
    <definedName name="ID_959321" localSheetId="4">'Основной_для печати ф.12 т.4000'!$H$141</definedName>
    <definedName name="ID_959322" localSheetId="0">'Основной_1. Ф.12 т.4000'!$F$42</definedName>
    <definedName name="ID_959322" localSheetId="4">'Основной_для печати ф.12 т.4000'!$E$42</definedName>
    <definedName name="ID_959323" localSheetId="0">'Основной_1. Ф.12 т.4000'!$G$42</definedName>
    <definedName name="ID_959323" localSheetId="4">'Основной_для печати ф.12 т.4000'!$F$42</definedName>
    <definedName name="ID_959324" localSheetId="0">'Основной_1. Ф.12 т.4000'!$H$42</definedName>
    <definedName name="ID_959324" localSheetId="4">'Основной_для печати ф.12 т.4000'!$G$42</definedName>
    <definedName name="ID_959325" localSheetId="0">'Основной_1. Ф.12 т.4000'!$I$42</definedName>
    <definedName name="ID_959325" localSheetId="4">'Основной_для печати ф.12 т.4000'!$H$42</definedName>
    <definedName name="ID_959326" localSheetId="0">'Основной_1. Ф.12 т.4000'!$J$42</definedName>
    <definedName name="ID_959326" localSheetId="4">'Основной_для печати ф.12 т.4000'!$I$42</definedName>
    <definedName name="ID_959327" localSheetId="0">'Основной_1. Ф.12 т.4000'!$K$42</definedName>
    <definedName name="ID_959327" localSheetId="4">'Основной_для печати ф.12 т.4000'!$J$42</definedName>
    <definedName name="ID_959328" localSheetId="0">'Основной_1. Ф.12 т.4000'!$L$42</definedName>
    <definedName name="ID_959328" localSheetId="4">'Основной_для печати ф.12 т.4000'!$K$42</definedName>
    <definedName name="ID_959329" localSheetId="0">'Основной_1. Ф.12 т.4000'!$M$42</definedName>
    <definedName name="ID_959329" localSheetId="4">'Основной_для печати ф.12 т.4000'!$L$42</definedName>
    <definedName name="ID_959330" localSheetId="1">'Основной_2. Ф.12 т.4001...4005'!$E$11</definedName>
    <definedName name="ID_959330" localSheetId="4">'Основной_для печати ф.12 т.4000'!$C$282</definedName>
    <definedName name="ID_959331" localSheetId="1">'Основной_2. Ф.12 т.4001...4005'!$E$12</definedName>
    <definedName name="ID_959331" localSheetId="4">'Основной_для печати ф.12 т.4000'!$F$283</definedName>
    <definedName name="ID_959332" localSheetId="0">'Основной_1. Ф.12 т.4000'!$L$71</definedName>
    <definedName name="ID_959332" localSheetId="4">'Основной_для печати ф.12 т.4000'!$K$72</definedName>
    <definedName name="ID_959333" localSheetId="0">'Основной_1. Ф.12 т.4000'!$M$71</definedName>
    <definedName name="ID_959333" localSheetId="4">'Основной_для печати ф.12 т.4000'!$L$72</definedName>
    <definedName name="ID_959334" localSheetId="0">'Основной_1. Ф.12 т.4000'!$G$71</definedName>
    <definedName name="ID_959334" localSheetId="4">'Основной_для печати ф.12 т.4000'!$F$72</definedName>
    <definedName name="ID_959335" localSheetId="0">'Основной_1. Ф.12 т.4000'!$H$71</definedName>
    <definedName name="ID_959335" localSheetId="4">'Основной_для печати ф.12 т.4000'!$G$72</definedName>
    <definedName name="ID_959336" localSheetId="0">'Основной_1. Ф.12 т.4000'!$I$71</definedName>
    <definedName name="ID_959336" localSheetId="4">'Основной_для печати ф.12 т.4000'!$H$72</definedName>
    <definedName name="ID_959337" localSheetId="0">'Основной_1. Ф.12 т.4000'!$J$71</definedName>
    <definedName name="ID_959337" localSheetId="4">'Основной_для печати ф.12 т.4000'!$I$72</definedName>
    <definedName name="ID_959338" localSheetId="0">'Основной_1. Ф.12 т.4000'!$K$71</definedName>
    <definedName name="ID_959338" localSheetId="4">'Основной_для печати ф.12 т.4000'!$J$72</definedName>
    <definedName name="ID_959339" localSheetId="0">'Основной_1. Ф.12 т.4000'!$F$71</definedName>
    <definedName name="ID_959339" localSheetId="4">'Основной_для печати ф.12 т.4000'!$E$72</definedName>
    <definedName name="ID_959340" localSheetId="0">'Основной_1. Ф.12 т.4000'!$L$181</definedName>
    <definedName name="ID_959340" localSheetId="4">'Основной_для печати ф.12 т.4000'!$K$184</definedName>
    <definedName name="ID_959341" localSheetId="0">'Основной_1. Ф.12 т.4000'!$M$181</definedName>
    <definedName name="ID_959341" localSheetId="4">'Основной_для печати ф.12 т.4000'!$L$184</definedName>
    <definedName name="ID_959342" localSheetId="0">'Основной_1. Ф.12 т.4000'!$G$181</definedName>
    <definedName name="ID_959342" localSheetId="4">'Основной_для печати ф.12 т.4000'!$F$184</definedName>
    <definedName name="ID_959343" localSheetId="0">'Основной_1. Ф.12 т.4000'!$H$181</definedName>
    <definedName name="ID_959343" localSheetId="4">'Основной_для печати ф.12 т.4000'!$G$184</definedName>
    <definedName name="ID_959344" localSheetId="0">'Основной_1. Ф.12 т.4000'!$I$181</definedName>
    <definedName name="ID_959344" localSheetId="4">'Основной_для печати ф.12 т.4000'!$H$184</definedName>
    <definedName name="ID_959345" localSheetId="0">'Основной_1. Ф.12 т.4000'!$J$181</definedName>
    <definedName name="ID_959345" localSheetId="4">'Основной_для печати ф.12 т.4000'!$I$184</definedName>
    <definedName name="ID_959346" localSheetId="0">'Основной_1. Ф.12 т.4000'!$K$181</definedName>
    <definedName name="ID_959346" localSheetId="4">'Основной_для печати ф.12 т.4000'!$J$184</definedName>
    <definedName name="ID_959347" localSheetId="0">'Основной_1. Ф.12 т.4000'!$F$181</definedName>
    <definedName name="ID_959347" localSheetId="4">'Основной_для печати ф.12 т.4000'!$E$184</definedName>
    <definedName name="ID_959348" localSheetId="0">'Основной_1. Ф.12 т.4000'!$F$226</definedName>
    <definedName name="ID_959348" localSheetId="4">'Основной_для печати ф.12 т.4000'!$E$227</definedName>
    <definedName name="ID_959349" localSheetId="0">'Основной_1. Ф.12 т.4000'!$G$226</definedName>
    <definedName name="ID_959349" localSheetId="4">'Основной_для печати ф.12 т.4000'!$F$227</definedName>
    <definedName name="ID_959350" localSheetId="0">'Основной_1. Ф.12 т.4000'!$H$226</definedName>
    <definedName name="ID_959350" localSheetId="4">'Основной_для печати ф.12 т.4000'!$G$227</definedName>
    <definedName name="ID_959351" localSheetId="0">'Основной_1. Ф.12 т.4000'!$I$226</definedName>
    <definedName name="ID_959351" localSheetId="4">'Основной_для печати ф.12 т.4000'!$H$227</definedName>
    <definedName name="ID_959352" localSheetId="0">'Основной_1. Ф.12 т.4000'!$M$225</definedName>
    <definedName name="ID_959352" localSheetId="4">'Основной_для печати ф.12 т.4000'!$L$226</definedName>
    <definedName name="ID_959353" localSheetId="0">'Основной_1. Ф.12 т.4000'!$L$268</definedName>
    <definedName name="ID_959353" localSheetId="4">'Основной_для печати ф.12 т.4000'!$K$270</definedName>
    <definedName name="ID_959354" localSheetId="0">'Основной_1. Ф.12 т.4000'!$M$268</definedName>
    <definedName name="ID_959354" localSheetId="4">'Основной_для печати ф.12 т.4000'!$L$270</definedName>
    <definedName name="ID_959355" localSheetId="0">'Основной_1. Ф.12 т.4000'!$G$268</definedName>
    <definedName name="ID_959355" localSheetId="4">'Основной_для печати ф.12 т.4000'!$F$270</definedName>
    <definedName name="ID_959356" localSheetId="0">'Основной_1. Ф.12 т.4000'!$H$268</definedName>
    <definedName name="ID_959356" localSheetId="4">'Основной_для печати ф.12 т.4000'!$G$270</definedName>
    <definedName name="ID_959357" localSheetId="0">'Основной_1. Ф.12 т.4000'!$I$268</definedName>
    <definedName name="ID_959357" localSheetId="4">'Основной_для печати ф.12 т.4000'!$H$270</definedName>
    <definedName name="ID_959358" localSheetId="0">'Основной_1. Ф.12 т.4000'!$J$268</definedName>
    <definedName name="ID_959358" localSheetId="4">'Основной_для печати ф.12 т.4000'!$I$270</definedName>
    <definedName name="ID_959359" localSheetId="0">'Основной_1. Ф.12 т.4000'!$K$268</definedName>
    <definedName name="ID_959359" localSheetId="4">'Основной_для печати ф.12 т.4000'!$J$270</definedName>
    <definedName name="ID_959360" localSheetId="0">'Основной_1. Ф.12 т.4000'!$F$268</definedName>
    <definedName name="ID_959360" localSheetId="4">'Основной_для печати ф.12 т.4000'!$E$270</definedName>
    <definedName name="ID_959361" localSheetId="0">'Основной_1. Ф.12 т.4000'!$F$77</definedName>
    <definedName name="ID_959361" localSheetId="4">'Основной_для печати ф.12 т.4000'!$E$76</definedName>
    <definedName name="ID_959362" localSheetId="0">'Основной_1. Ф.12 т.4000'!$F$78</definedName>
    <definedName name="ID_959362" localSheetId="4">'Основной_для печати ф.12 т.4000'!$E$77</definedName>
    <definedName name="ID_959363" localSheetId="0">'Основной_1. Ф.12 т.4000'!$L$73</definedName>
    <definedName name="ID_959363" localSheetId="4">'Основной_для печати ф.12 т.4000'!$K$73</definedName>
    <definedName name="ID_959364" localSheetId="0">'Основной_1. Ф.12 т.4000'!$M$73</definedName>
    <definedName name="ID_959364" localSheetId="4">'Основной_для печати ф.12 т.4000'!$L$73</definedName>
    <definedName name="ID_959365" localSheetId="0">'Основной_1. Ф.12 т.4000'!$L$74</definedName>
    <definedName name="ID_959365" localSheetId="4">'Основной_для печати ф.12 т.4000'!$K$74</definedName>
    <definedName name="ID_959366" localSheetId="0">'Основной_1. Ф.12 т.4000'!$M$74</definedName>
    <definedName name="ID_959366" localSheetId="4">'Основной_для печати ф.12 т.4000'!$L$74</definedName>
    <definedName name="ID_959367" localSheetId="0">'Основной_1. Ф.12 т.4000'!$G$74</definedName>
    <definedName name="ID_959367" localSheetId="4">'Основной_для печати ф.12 т.4000'!$F$74</definedName>
    <definedName name="ID_959368" localSheetId="0">'Основной_1. Ф.12 т.4000'!$H$74</definedName>
    <definedName name="ID_959368" localSheetId="4">'Основной_для печати ф.12 т.4000'!$G$74</definedName>
    <definedName name="ID_959369" localSheetId="0">'Основной_1. Ф.12 т.4000'!$I$74</definedName>
    <definedName name="ID_959369" localSheetId="4">'Основной_для печати ф.12 т.4000'!$H$74</definedName>
    <definedName name="ID_959370" localSheetId="0">'Основной_1. Ф.12 т.4000'!$J$74</definedName>
    <definedName name="ID_959370" localSheetId="4">'Основной_для печати ф.12 т.4000'!$I$74</definedName>
    <definedName name="ID_959371" localSheetId="0">'Основной_1. Ф.12 т.4000'!$K$74</definedName>
    <definedName name="ID_959371" localSheetId="4">'Основной_для печати ф.12 т.4000'!$J$74</definedName>
    <definedName name="ID_959372" localSheetId="0">'Основной_1. Ф.12 т.4000'!$F$74</definedName>
    <definedName name="ID_959372" localSheetId="4">'Основной_для печати ф.12 т.4000'!$E$74</definedName>
    <definedName name="ID_959373" localSheetId="0">'Основной_1. Ф.12 т.4000'!$K$46</definedName>
    <definedName name="ID_959373" localSheetId="4">'Основной_для печати ф.12 т.4000'!$J$44</definedName>
    <definedName name="ID_959374" localSheetId="0">'Основной_1. Ф.12 т.4000'!$G$47</definedName>
    <definedName name="ID_959374" localSheetId="4">'Основной_для печати ф.12 т.4000'!$F$45</definedName>
    <definedName name="ID_959375" localSheetId="0">'Основной_1. Ф.12 т.4000'!$H$47</definedName>
    <definedName name="ID_959375" localSheetId="4">'Основной_для печати ф.12 т.4000'!$G$45</definedName>
    <definedName name="ID_959376" localSheetId="0">'Основной_1. Ф.12 т.4000'!$I$47</definedName>
    <definedName name="ID_959376" localSheetId="4">'Основной_для печати ф.12 т.4000'!$H$45</definedName>
    <definedName name="ID_959377" localSheetId="0">'Основной_1. Ф.12 т.4000'!$J$47</definedName>
    <definedName name="ID_959377" localSheetId="4">'Основной_для печати ф.12 т.4000'!$I$45</definedName>
    <definedName name="ID_959378" localSheetId="0">'Основной_1. Ф.12 т.4000'!$K$47</definedName>
    <definedName name="ID_959378" localSheetId="4">'Основной_для печати ф.12 т.4000'!$J$45</definedName>
    <definedName name="ID_959379" localSheetId="0">'Основной_1. Ф.12 т.4000'!$G$48</definedName>
    <definedName name="ID_959379" localSheetId="4">'Основной_для печати ф.12 т.4000'!$F$46</definedName>
    <definedName name="ID_959380" localSheetId="0">'Основной_1. Ф.12 т.4000'!$H$48</definedName>
    <definedName name="ID_959380" localSheetId="4">'Основной_для печати ф.12 т.4000'!$G$46</definedName>
    <definedName name="ID_959381" localSheetId="0">'Основной_1. Ф.12 т.4000'!$I$48</definedName>
    <definedName name="ID_959381" localSheetId="4">'Основной_для печати ф.12 т.4000'!$H$46</definedName>
    <definedName name="ID_959382" localSheetId="0">'Основной_1. Ф.12 т.4000'!$J$48</definedName>
    <definedName name="ID_959382" localSheetId="4">'Основной_для печати ф.12 т.4000'!$I$46</definedName>
    <definedName name="ID_959383" localSheetId="0">'Основной_1. Ф.12 т.4000'!$K$48</definedName>
    <definedName name="ID_959383" localSheetId="4">'Основной_для печати ф.12 т.4000'!$J$46</definedName>
    <definedName name="ID_959384" localSheetId="0">'Основной_1. Ф.12 т.4000'!$G$49</definedName>
    <definedName name="ID_959384" localSheetId="4">'Основной_для печати ф.12 т.4000'!$F$47</definedName>
    <definedName name="ID_959385" localSheetId="0">'Основной_1. Ф.12 т.4000'!$H$49</definedName>
    <definedName name="ID_959385" localSheetId="4">'Основной_для печати ф.12 т.4000'!$G$47</definedName>
    <definedName name="ID_959386" localSheetId="0">'Основной_1. Ф.12 т.4000'!$I$49</definedName>
    <definedName name="ID_959386" localSheetId="4">'Основной_для печати ф.12 т.4000'!$H$47</definedName>
    <definedName name="ID_959387" localSheetId="0">'Основной_1. Ф.12 т.4000'!$L$78</definedName>
    <definedName name="ID_959387" localSheetId="4">'Основной_для печати ф.12 т.4000'!$K$77</definedName>
    <definedName name="ID_959388" localSheetId="0">'Основной_1. Ф.12 т.4000'!$M$78</definedName>
    <definedName name="ID_959388" localSheetId="4">'Основной_для печати ф.12 т.4000'!$L$77</definedName>
    <definedName name="ID_959389" localSheetId="0">'Основной_1. Ф.12 т.4000'!$I$77</definedName>
    <definedName name="ID_959389" localSheetId="4">'Основной_для печати ф.12 т.4000'!$H$76</definedName>
    <definedName name="ID_959390" localSheetId="0">'Основной_1. Ф.12 т.4000'!$J$77</definedName>
    <definedName name="ID_959390" localSheetId="4">'Основной_для печати ф.12 т.4000'!$I$76</definedName>
    <definedName name="ID_959391" localSheetId="0">'Основной_1. Ф.12 т.4000'!$K$77</definedName>
    <definedName name="ID_959391" localSheetId="4">'Основной_для печати ф.12 т.4000'!$J$76</definedName>
    <definedName name="ID_959392" localSheetId="0">'Основной_1. Ф.12 т.4000'!$G$78</definedName>
    <definedName name="ID_959392" localSheetId="4">'Основной_для печати ф.12 т.4000'!$F$77</definedName>
    <definedName name="ID_959393" localSheetId="0">'Основной_1. Ф.12 т.4000'!$H$78</definedName>
    <definedName name="ID_959393" localSheetId="4">'Основной_для печати ф.12 т.4000'!$G$77</definedName>
    <definedName name="ID_959394" localSheetId="0">'Основной_1. Ф.12 т.4000'!$I$78</definedName>
    <definedName name="ID_959394" localSheetId="4">'Основной_для печати ф.12 т.4000'!$H$77</definedName>
    <definedName name="ID_959395" localSheetId="0">'Основной_1. Ф.12 т.4000'!$J$78</definedName>
    <definedName name="ID_959395" localSheetId="4">'Основной_для печати ф.12 т.4000'!$I$77</definedName>
    <definedName name="ID_959396" localSheetId="0">'Основной_1. Ф.12 т.4000'!$K$78</definedName>
    <definedName name="ID_959396" localSheetId="4">'Основной_для печати ф.12 т.4000'!$J$77</definedName>
    <definedName name="ID_959397" localSheetId="0">'Основной_1. Ф.12 т.4000'!$L$77</definedName>
    <definedName name="ID_959397" localSheetId="4">'Основной_для печати ф.12 т.4000'!$K$76</definedName>
    <definedName name="ID_959398" localSheetId="0">'Основной_1. Ф.12 т.4000'!$M$77</definedName>
    <definedName name="ID_959398" localSheetId="4">'Основной_для печати ф.12 т.4000'!$L$76</definedName>
    <definedName name="ID_959399" localSheetId="0">'Основной_1. Ф.12 т.4000'!$J$49</definedName>
    <definedName name="ID_959399" localSheetId="4">'Основной_для печати ф.12 т.4000'!$I$47</definedName>
    <definedName name="ID_959400" localSheetId="0">'Основной_1. Ф.12 т.4000'!$K$49</definedName>
    <definedName name="ID_959400" localSheetId="4">'Основной_для печати ф.12 т.4000'!$J$47</definedName>
    <definedName name="ID_959401" localSheetId="0">'Основной_1. Ф.12 т.4000'!$G$50</definedName>
    <definedName name="ID_959401" localSheetId="4">'Основной_для печати ф.12 т.4000'!$F$48</definedName>
    <definedName name="ID_959402" localSheetId="0">'Основной_1. Ф.12 т.4000'!$H$50</definedName>
    <definedName name="ID_959402" localSheetId="4">'Основной_для печати ф.12 т.4000'!$G$48</definedName>
    <definedName name="ID_959403" localSheetId="0">'Основной_1. Ф.12 т.4000'!$I$50</definedName>
    <definedName name="ID_959403" localSheetId="4">'Основной_для печати ф.12 т.4000'!$H$48</definedName>
    <definedName name="ID_959404" localSheetId="0">'Основной_1. Ф.12 т.4000'!$J$50</definedName>
    <definedName name="ID_959404" localSheetId="4">'Основной_для печати ф.12 т.4000'!$I$48</definedName>
    <definedName name="ID_959405" localSheetId="0">'Основной_1. Ф.12 т.4000'!$K$50</definedName>
    <definedName name="ID_959405" localSheetId="4">'Основной_для печати ф.12 т.4000'!$J$48</definedName>
    <definedName name="ID_959406" localSheetId="0">'Основной_1. Ф.12 т.4000'!$G$51</definedName>
    <definedName name="ID_959406" localSheetId="4">'Основной_для печати ф.12 т.4000'!$F$49</definedName>
    <definedName name="ID_959407" localSheetId="0">'Основной_1. Ф.12 т.4000'!$H$51</definedName>
    <definedName name="ID_959407" localSheetId="4">'Основной_для печати ф.12 т.4000'!$G$49</definedName>
    <definedName name="ID_959408" localSheetId="0">'Основной_1. Ф.12 т.4000'!$I$51</definedName>
    <definedName name="ID_959408" localSheetId="4">'Основной_для печати ф.12 т.4000'!$H$49</definedName>
    <definedName name="ID_959409" localSheetId="0">'Основной_1. Ф.12 т.4000'!$J$51</definedName>
    <definedName name="ID_959409" localSheetId="4">'Основной_для печати ф.12 т.4000'!$I$49</definedName>
    <definedName name="ID_959410" localSheetId="0">'Основной_1. Ф.12 т.4000'!$K$51</definedName>
    <definedName name="ID_959410" localSheetId="4">'Основной_для печати ф.12 т.4000'!$J$49</definedName>
    <definedName name="ID_959411" localSheetId="0">'Основной_1. Ф.12 т.4000'!$G$53</definedName>
    <definedName name="ID_959411" localSheetId="4">'Основной_для печати ф.12 т.4000'!$F$51</definedName>
    <definedName name="ID_959412" localSheetId="0">'Основной_1. Ф.12 т.4000'!$H$53</definedName>
    <definedName name="ID_959412" localSheetId="4">'Основной_для печати ф.12 т.4000'!$G$51</definedName>
    <definedName name="ID_959413" localSheetId="0">'Основной_1. Ф.12 т.4000'!$I$53</definedName>
    <definedName name="ID_959413" localSheetId="4">'Основной_для печати ф.12 т.4000'!$H$51</definedName>
    <definedName name="ID_959414" localSheetId="0">'Основной_1. Ф.12 т.4000'!$J$53</definedName>
    <definedName name="ID_959414" localSheetId="4">'Основной_для печати ф.12 т.4000'!$I$51</definedName>
    <definedName name="ID_959415" localSheetId="0">'Основной_1. Ф.12 т.4000'!$K$53</definedName>
    <definedName name="ID_959415" localSheetId="4">'Основной_для печати ф.12 т.4000'!$J$51</definedName>
    <definedName name="ID_959416" localSheetId="0">'Основной_1. Ф.12 т.4000'!$G$54</definedName>
    <definedName name="ID_959416" localSheetId="4">'Основной_для печати ф.12 т.4000'!$F$52</definedName>
    <definedName name="ID_959417" localSheetId="0">'Основной_1. Ф.12 т.4000'!$H$54</definedName>
    <definedName name="ID_959417" localSheetId="4">'Основной_для печати ф.12 т.4000'!$G$52</definedName>
    <definedName name="ID_959418" localSheetId="0">'Основной_1. Ф.12 т.4000'!$I$54</definedName>
    <definedName name="ID_959418" localSheetId="4">'Основной_для печати ф.12 т.4000'!$H$52</definedName>
    <definedName name="ID_959419" localSheetId="0">'Основной_1. Ф.12 т.4000'!$J$54</definedName>
    <definedName name="ID_959419" localSheetId="4">'Основной_для печати ф.12 т.4000'!$I$52</definedName>
    <definedName name="ID_959420" localSheetId="0">'Основной_1. Ф.12 т.4000'!$K$54</definedName>
    <definedName name="ID_959420" localSheetId="4">'Основной_для печати ф.12 т.4000'!$J$52</definedName>
    <definedName name="ID_959421" localSheetId="0">'Основной_1. Ф.12 т.4000'!$G$55</definedName>
    <definedName name="ID_959421" localSheetId="4">'Основной_для печати ф.12 т.4000'!$F$53</definedName>
    <definedName name="ID_959422" localSheetId="0">'Основной_1. Ф.12 т.4000'!$K$73</definedName>
    <definedName name="ID_959422" localSheetId="4">'Основной_для печати ф.12 т.4000'!$J$73</definedName>
    <definedName name="ID_959423" localSheetId="0">'Основной_1. Ф.12 т.4000'!$L$70</definedName>
    <definedName name="ID_959423" localSheetId="4">'Основной_для печати ф.12 т.4000'!$K$71</definedName>
    <definedName name="ID_959424" localSheetId="0">'Основной_1. Ф.12 т.4000'!$M$70</definedName>
    <definedName name="ID_959424" localSheetId="4">'Основной_для печати ф.12 т.4000'!$L$71</definedName>
    <definedName name="ID_959425" localSheetId="0">'Основной_1. Ф.12 т.4000'!$G$77</definedName>
    <definedName name="ID_959425" localSheetId="4">'Основной_для печати ф.12 т.4000'!$F$76</definedName>
    <definedName name="ID_959426" localSheetId="0">'Основной_1. Ф.12 т.4000'!$H$77</definedName>
    <definedName name="ID_959426" localSheetId="4">'Основной_для печати ф.12 т.4000'!$G$76</definedName>
    <definedName name="ID_959427" localSheetId="0">'Основной_1. Ф.12 т.4000'!$L$76</definedName>
    <definedName name="ID_959427" localSheetId="4">'Основной_для печати ф.12 т.4000'!$K$75</definedName>
    <definedName name="ID_959428" localSheetId="0">'Основной_1. Ф.12 т.4000'!$M$76</definedName>
    <definedName name="ID_959428" localSheetId="4">'Основной_для печати ф.12 т.4000'!$L$75</definedName>
    <definedName name="ID_959429" localSheetId="0">'Основной_1. Ф.12 т.4000'!$G$76</definedName>
    <definedName name="ID_959429" localSheetId="4">'Основной_для печати ф.12 т.4000'!$F$75</definedName>
    <definedName name="ID_959430" localSheetId="0">'Основной_1. Ф.12 т.4000'!$H$76</definedName>
    <definedName name="ID_959430" localSheetId="4">'Основной_для печати ф.12 т.4000'!$G$75</definedName>
    <definedName name="ID_959431" localSheetId="0">'Основной_1. Ф.12 т.4000'!$I$76</definedName>
    <definedName name="ID_959431" localSheetId="4">'Основной_для печати ф.12 т.4000'!$H$75</definedName>
    <definedName name="ID_959432" localSheetId="0">'Основной_1. Ф.12 т.4000'!$J$76</definedName>
    <definedName name="ID_959432" localSheetId="4">'Основной_для печати ф.12 т.4000'!$I$75</definedName>
    <definedName name="ID_959433" localSheetId="0">'Основной_1. Ф.12 т.4000'!$K$76</definedName>
    <definedName name="ID_959433" localSheetId="4">'Основной_для печати ф.12 т.4000'!$J$75</definedName>
    <definedName name="ID_959434" localSheetId="0">'Основной_1. Ф.12 т.4000'!$F$76</definedName>
    <definedName name="ID_959434" localSheetId="4">'Основной_для печати ф.12 т.4000'!$E$75</definedName>
    <definedName name="ID_959435" localSheetId="0">'Основной_1. Ф.12 т.4000'!$F$80</definedName>
    <definedName name="ID_959435" localSheetId="4">'Основной_для печати ф.12 т.4000'!$E$78</definedName>
    <definedName name="ID_959436" localSheetId="0">'Основной_1. Ф.12 т.4000'!$G$80</definedName>
    <definedName name="ID_959436" localSheetId="4">'Основной_для печати ф.12 т.4000'!$F$78</definedName>
    <definedName name="ID_959437" localSheetId="0">'Основной_1. Ф.12 т.4000'!$H$80</definedName>
    <definedName name="ID_959437" localSheetId="4">'Основной_для печати ф.12 т.4000'!$G$78</definedName>
    <definedName name="ID_959438" localSheetId="0">'Основной_1. Ф.12 т.4000'!$I$80</definedName>
    <definedName name="ID_959438" localSheetId="4">'Основной_для печати ф.12 т.4000'!$H$78</definedName>
    <definedName name="ID_959439" localSheetId="0">'Основной_1. Ф.12 т.4000'!$J$80</definedName>
    <definedName name="ID_959439" localSheetId="4">'Основной_для печати ф.12 т.4000'!$I$78</definedName>
    <definedName name="ID_959440" localSheetId="0">'Основной_1. Ф.12 т.4000'!$K$80</definedName>
    <definedName name="ID_959440" localSheetId="4">'Основной_для печати ф.12 т.4000'!$J$78</definedName>
    <definedName name="ID_959441" localSheetId="0">'Основной_1. Ф.12 т.4000'!$L$80</definedName>
    <definedName name="ID_959441" localSheetId="4">'Основной_для печати ф.12 т.4000'!$K$78</definedName>
    <definedName name="ID_959442" localSheetId="0">'Основной_1. Ф.12 т.4000'!$M$80</definedName>
    <definedName name="ID_959442" localSheetId="4">'Основной_для печати ф.12 т.4000'!$L$78</definedName>
    <definedName name="ID_959443" localSheetId="0">'Основной_1. Ф.12 т.4000'!$L$81</definedName>
    <definedName name="ID_959443" localSheetId="4">'Основной_для печати ф.12 т.4000'!$K$79</definedName>
    <definedName name="ID_959444" localSheetId="0">'Основной_1. Ф.12 т.4000'!$M$81</definedName>
    <definedName name="ID_959444" localSheetId="4">'Основной_для печати ф.12 т.4000'!$L$79</definedName>
    <definedName name="ID_959445" localSheetId="0">'Основной_1. Ф.12 т.4000'!$L$151</definedName>
    <definedName name="ID_959445" localSheetId="4">'Основной_для печати ф.12 т.4000'!$K$152</definedName>
    <definedName name="ID_959446" localSheetId="0">'Основной_1. Ф.12 т.4000'!$M$151</definedName>
    <definedName name="ID_959446" localSheetId="4">'Основной_для печати ф.12 т.4000'!$L$152</definedName>
    <definedName name="ID_959447" localSheetId="0">'Основной_1. Ф.12 т.4000'!$J$146</definedName>
    <definedName name="ID_959447" localSheetId="4">'Основной_для печати ф.12 т.4000'!$I$142</definedName>
    <definedName name="ID_959448" localSheetId="0">'Основной_1. Ф.12 т.4000'!$K$146</definedName>
    <definedName name="ID_959448" localSheetId="4">'Основной_для печати ф.12 т.4000'!$J$142</definedName>
    <definedName name="ID_959449" localSheetId="0">'Основной_1. Ф.12 т.4000'!$L$146</definedName>
    <definedName name="ID_959449" localSheetId="4">'Основной_для печати ф.12 т.4000'!$K$142</definedName>
    <definedName name="ID_959450" localSheetId="0">'Основной_1. Ф.12 т.4000'!$M$146</definedName>
    <definedName name="ID_959450" localSheetId="4">'Основной_для печати ф.12 т.4000'!$L$142</definedName>
    <definedName name="ID_959451" localSheetId="0">'Основной_1. Ф.12 т.4000'!$L$148</definedName>
    <definedName name="ID_959451" localSheetId="4">'Основной_для печати ф.12 т.4000'!$K$143</definedName>
    <definedName name="ID_959452" localSheetId="0">'Основной_1. Ф.12 т.4000'!$M$148</definedName>
    <definedName name="ID_959452" localSheetId="4">'Основной_для печати ф.12 т.4000'!$L$143</definedName>
    <definedName name="ID_959453" localSheetId="0">'Основной_1. Ф.12 т.4000'!$L$149</definedName>
    <definedName name="ID_959453" localSheetId="4">'Основной_для печати ф.12 т.4000'!$K$150</definedName>
    <definedName name="ID_959454" localSheetId="0">'Основной_1. Ф.12 т.4000'!$M$149</definedName>
    <definedName name="ID_959454" localSheetId="4">'Основной_для печати ф.12 т.4000'!$L$150</definedName>
    <definedName name="ID_959455" localSheetId="0">'Основной_1. Ф.12 т.4000'!$L$150</definedName>
    <definedName name="ID_959455" localSheetId="4">'Основной_для печати ф.12 т.4000'!$K$151</definedName>
    <definedName name="ID_959456" localSheetId="0">'Основной_1. Ф.12 т.4000'!$M$150</definedName>
    <definedName name="ID_959456" localSheetId="4">'Основной_для печати ф.12 т.4000'!$L$151</definedName>
    <definedName name="ID_959457" localSheetId="0">'Основной_1. Ф.12 т.4000'!$H$199</definedName>
    <definedName name="ID_959457" localSheetId="4">'Основной_для печати ф.12 т.4000'!$G$200</definedName>
    <definedName name="ID_959458" localSheetId="0">'Основной_1. Ф.12 т.4000'!$I$199</definedName>
    <definedName name="ID_959458" localSheetId="4">'Основной_для печати ф.12 т.4000'!$H$200</definedName>
    <definedName name="ID_959459" localSheetId="0">'Основной_1. Ф.12 т.4000'!$H$202</definedName>
    <definedName name="ID_959459" localSheetId="4">'Основной_для печати ф.12 т.4000'!$G$202</definedName>
    <definedName name="ID_959460" localSheetId="0">'Основной_1. Ф.12 т.4000'!$I$202</definedName>
    <definedName name="ID_959460" localSheetId="4">'Основной_для печати ф.12 т.4000'!$H$202</definedName>
    <definedName name="ID_959461" localSheetId="0">'Основной_1. Ф.12 т.4000'!$J$202</definedName>
    <definedName name="ID_959461" localSheetId="4">'Основной_для печати ф.12 т.4000'!$I$202</definedName>
    <definedName name="ID_959462" localSheetId="0">'Основной_1. Ф.12 т.4000'!$K$202</definedName>
    <definedName name="ID_959462" localSheetId="4">'Основной_для печати ф.12 т.4000'!$J$202</definedName>
    <definedName name="ID_959463" localSheetId="0">'Основной_1. Ф.12 т.4000'!$G$203</definedName>
    <definedName name="ID_959463" localSheetId="4">'Основной_для печати ф.12 т.4000'!$F$203</definedName>
    <definedName name="ID_959464" localSheetId="0">'Основной_1. Ф.12 т.4000'!$H$196</definedName>
    <definedName name="ID_959464" localSheetId="4">'Основной_для печати ф.12 т.4000'!$G$197</definedName>
    <definedName name="ID_959465" localSheetId="0">'Основной_1. Ф.12 т.4000'!$I$196</definedName>
    <definedName name="ID_959465" localSheetId="4">'Основной_для печати ф.12 т.4000'!$H$197</definedName>
    <definedName name="ID_959466" localSheetId="0">'Основной_1. Ф.12 т.4000'!$J$196</definedName>
    <definedName name="ID_959466" localSheetId="4">'Основной_для печати ф.12 т.4000'!$I$197</definedName>
    <definedName name="ID_959467" localSheetId="0">'Основной_1. Ф.12 т.4000'!$K$196</definedName>
    <definedName name="ID_959467" localSheetId="4">'Основной_для печати ф.12 т.4000'!$J$197</definedName>
    <definedName name="ID_959468" localSheetId="0">'Основной_1. Ф.12 т.4000'!$G$199</definedName>
    <definedName name="ID_959468" localSheetId="4">'Основной_для печати ф.12 т.4000'!$F$200</definedName>
    <definedName name="ID_959469" localSheetId="0">'Основной_1. Ф.12 т.4000'!$K$150</definedName>
    <definedName name="ID_959469" localSheetId="4">'Основной_для печати ф.12 т.4000'!$J$151</definedName>
    <definedName name="ID_959470" localSheetId="0">'Основной_1. Ф.12 т.4000'!$G$151</definedName>
    <definedName name="ID_959470" localSheetId="4">'Основной_для печати ф.12 т.4000'!$F$152</definedName>
    <definedName name="ID_959471" localSheetId="0">'Основной_1. Ф.12 т.4000'!$K$148</definedName>
    <definedName name="ID_959471" localSheetId="4">'Основной_для печати ф.12 т.4000'!$J$143</definedName>
    <definedName name="ID_959472" localSheetId="0">'Основной_1. Ф.12 т.4000'!$G$149</definedName>
    <definedName name="ID_959472" localSheetId="4">'Основной_для печати ф.12 т.4000'!$F$150</definedName>
    <definedName name="ID_959473" localSheetId="0">'Основной_1. Ф.12 т.4000'!$H$149</definedName>
    <definedName name="ID_959473" localSheetId="4">'Основной_для печати ф.12 т.4000'!$G$150</definedName>
    <definedName name="ID_959474" localSheetId="0">'Основной_1. Ф.12 т.4000'!$I$149</definedName>
    <definedName name="ID_959474" localSheetId="4">'Основной_для печати ф.12 т.4000'!$H$150</definedName>
    <definedName name="ID_959475" localSheetId="0">'Основной_1. Ф.12 т.4000'!$J$149</definedName>
    <definedName name="ID_959475" localSheetId="4">'Основной_для печати ф.12 т.4000'!$I$150</definedName>
    <definedName name="ID_959476" localSheetId="0">'Основной_1. Ф.12 т.4000'!$K$149</definedName>
    <definedName name="ID_959476" localSheetId="4">'Основной_для печати ф.12 т.4000'!$J$150</definedName>
    <definedName name="ID_959477" localSheetId="0">'Основной_1. Ф.12 т.4000'!$G$150</definedName>
    <definedName name="ID_959477" localSheetId="4">'Основной_для печати ф.12 т.4000'!$F$151</definedName>
    <definedName name="ID_959478" localSheetId="0">'Основной_1. Ф.12 т.4000'!$H$150</definedName>
    <definedName name="ID_959478" localSheetId="4">'Основной_для печати ф.12 т.4000'!$G$151</definedName>
    <definedName name="ID_959479" localSheetId="0">'Основной_1. Ф.12 т.4000'!$I$150</definedName>
    <definedName name="ID_959479" localSheetId="4">'Основной_для печати ф.12 т.4000'!$H$151</definedName>
    <definedName name="ID_959480" localSheetId="0">'Основной_1. Ф.12 т.4000'!$J$150</definedName>
    <definedName name="ID_959480" localSheetId="4">'Основной_для печати ф.12 т.4000'!$I$151</definedName>
    <definedName name="ID_959481" localSheetId="0">'Основной_1. Ф.12 т.4000'!$J$145</definedName>
    <definedName name="ID_959481" localSheetId="4">'Основной_для печати ф.12 т.4000'!$I$141</definedName>
    <definedName name="ID_959482" localSheetId="0">'Основной_1. Ф.12 т.4000'!$K$145</definedName>
    <definedName name="ID_959482" localSheetId="4">'Основной_для печати ф.12 т.4000'!$J$141</definedName>
    <definedName name="ID_959483" localSheetId="0">'Основной_1. Ф.12 т.4000'!$F$145</definedName>
    <definedName name="ID_959483" localSheetId="4">'Основной_для печати ф.12 т.4000'!$E$141</definedName>
    <definedName name="ID_959484" localSheetId="0">'Основной_1. Ф.12 т.4000'!$F$146</definedName>
    <definedName name="ID_959484" localSheetId="4">'Основной_для печати ф.12 т.4000'!$E$142</definedName>
    <definedName name="ID_959485" localSheetId="0">'Основной_1. Ф.12 т.4000'!$G$146</definedName>
    <definedName name="ID_959485" localSheetId="4">'Основной_для печати ф.12 т.4000'!$F$142</definedName>
    <definedName name="ID_959486" localSheetId="0">'Основной_1. Ф.12 т.4000'!$H$146</definedName>
    <definedName name="ID_959486" localSheetId="4">'Основной_для печати ф.12 т.4000'!$G$142</definedName>
    <definedName name="ID_959487" localSheetId="0">'Основной_1. Ф.12 т.4000'!$I$146</definedName>
    <definedName name="ID_959487" localSheetId="4">'Основной_для печати ф.12 т.4000'!$H$142</definedName>
    <definedName name="ID_959488" localSheetId="0">'Основной_1. Ф.12 т.4000'!$G$148</definedName>
    <definedName name="ID_959488" localSheetId="4">'Основной_для печати ф.12 т.4000'!$F$143</definedName>
    <definedName name="ID_959489" localSheetId="0">'Основной_1. Ф.12 т.4000'!$H$148</definedName>
    <definedName name="ID_959489" localSheetId="4">'Основной_для печати ф.12 т.4000'!$G$143</definedName>
    <definedName name="ID_959490" localSheetId="0">'Основной_1. Ф.12 т.4000'!$I$148</definedName>
    <definedName name="ID_959490" localSheetId="4">'Основной_для печати ф.12 т.4000'!$H$143</definedName>
    <definedName name="ID_959491" localSheetId="0">'Основной_1. Ф.12 т.4000'!$J$148</definedName>
    <definedName name="ID_959491" localSheetId="4">'Основной_для печати ф.12 т.4000'!$I$143</definedName>
    <definedName name="ID_959492" localSheetId="0">'Основной_1. Ф.12 т.4000'!$H$151</definedName>
    <definedName name="ID_959492" localSheetId="4">'Основной_для печати ф.12 т.4000'!$G$152</definedName>
    <definedName name="ID_959493" localSheetId="0">'Основной_1. Ф.12 т.4000'!$I$151</definedName>
    <definedName name="ID_959493" localSheetId="4">'Основной_для печати ф.12 т.4000'!$H$152</definedName>
    <definedName name="ID_959494" localSheetId="0">'Основной_1. Ф.12 т.4000'!$J$151</definedName>
    <definedName name="ID_959494" localSheetId="4">'Основной_для печати ф.12 т.4000'!$I$152</definedName>
    <definedName name="ID_959495" localSheetId="0">'Основной_1. Ф.12 т.4000'!$K$151</definedName>
    <definedName name="ID_959495" localSheetId="4">'Основной_для печати ф.12 т.4000'!$J$152</definedName>
    <definedName name="ID_959496" localSheetId="0">'Основной_1. Ф.12 т.4000'!$F$148</definedName>
    <definedName name="ID_959496" localSheetId="4">'Основной_для печати ф.12 т.4000'!$E$143</definedName>
    <definedName name="ID_959497" localSheetId="0">'Основной_1. Ф.12 т.4000'!$F$149</definedName>
    <definedName name="ID_959497" localSheetId="4">'Основной_для печати ф.12 т.4000'!$E$150</definedName>
    <definedName name="ID_959498" localSheetId="0">'Основной_1. Ф.12 т.4000'!$F$150</definedName>
    <definedName name="ID_959498" localSheetId="4">'Основной_для печати ф.12 т.4000'!$E$151</definedName>
    <definedName name="ID_959499" localSheetId="0">'Основной_1. Ф.12 т.4000'!$F$151</definedName>
    <definedName name="ID_959499" localSheetId="4">'Основной_для печати ф.12 т.4000'!$E$152</definedName>
    <definedName name="ID_959500" localSheetId="0">'Основной_1. Ф.12 т.4000'!$F$152</definedName>
    <definedName name="ID_959500" localSheetId="4">'Основной_для печати ф.12 т.4000'!$E$153</definedName>
    <definedName name="ID_959501" localSheetId="0">'Основной_1. Ф.12 т.4000'!$G$152</definedName>
    <definedName name="ID_959501" localSheetId="4">'Основной_для печати ф.12 т.4000'!$F$153</definedName>
    <definedName name="ID_959502" localSheetId="0">'Основной_1. Ф.12 т.4000'!$H$152</definedName>
    <definedName name="ID_959502" localSheetId="4">'Основной_для печати ф.12 т.4000'!$G$153</definedName>
    <definedName name="ID_959503" localSheetId="0">'Основной_1. Ф.12 т.4000'!$I$152</definedName>
    <definedName name="ID_959503" localSheetId="4">'Основной_для печати ф.12 т.4000'!$H$153</definedName>
    <definedName name="ID_959504" localSheetId="0">'Основной_1. Ф.12 т.4000'!$J$152</definedName>
    <definedName name="ID_959504" localSheetId="4">'Основной_для печати ф.12 т.4000'!$I$153</definedName>
    <definedName name="ID_959505" localSheetId="0">'Основной_1. Ф.12 т.4000'!$K$152</definedName>
    <definedName name="ID_959505" localSheetId="4">'Основной_для печати ф.12 т.4000'!$J$153</definedName>
    <definedName name="ID_959506" localSheetId="0">'Основной_1. Ф.12 т.4000'!$L$152</definedName>
    <definedName name="ID_959506" localSheetId="4">'Основной_для печати ф.12 т.4000'!$K$153</definedName>
    <definedName name="ID_959507" localSheetId="0">'Основной_1. Ф.12 т.4000'!$M$152</definedName>
    <definedName name="ID_959507" localSheetId="4">'Основной_для печати ф.12 т.4000'!$L$153</definedName>
    <definedName name="ID_959508" localSheetId="0">'Основной_1. Ф.12 т.4000'!$L$153</definedName>
    <definedName name="ID_959508" localSheetId="4">'Основной_для печати ф.12 т.4000'!$K$154</definedName>
    <definedName name="ID_959509" localSheetId="0">'Основной_1. Ф.12 т.4000'!$M$153</definedName>
    <definedName name="ID_959509" localSheetId="4">'Основной_для печати ф.12 т.4000'!$L$154</definedName>
    <definedName name="ID_959510" localSheetId="0">'Основной_1. Ф.12 т.4000'!$G$153</definedName>
    <definedName name="ID_959510" localSheetId="4">'Основной_для печати ф.12 т.4000'!$F$154</definedName>
    <definedName name="ID_959511" localSheetId="0">'Основной_1. Ф.12 т.4000'!$H$153</definedName>
    <definedName name="ID_959511" localSheetId="4">'Основной_для печати ф.12 т.4000'!$G$154</definedName>
    <definedName name="ID_959512" localSheetId="0">'Основной_1. Ф.12 т.4000'!$I$153</definedName>
    <definedName name="ID_959512" localSheetId="4">'Основной_для печати ф.12 т.4000'!$H$154</definedName>
    <definedName name="ID_959513" localSheetId="0">'Основной_1. Ф.12 т.4000'!$J$153</definedName>
    <definedName name="ID_959513" localSheetId="4">'Основной_для печати ф.12 т.4000'!$I$154</definedName>
    <definedName name="ID_959514" localSheetId="0">'Основной_1. Ф.12 т.4000'!$H$203</definedName>
    <definedName name="ID_959514" localSheetId="4">'Основной_для печати ф.12 т.4000'!$G$203</definedName>
    <definedName name="ID_959515" localSheetId="0">'Основной_1. Ф.12 т.4000'!$I$203</definedName>
    <definedName name="ID_959515" localSheetId="4">'Основной_для печати ф.12 т.4000'!$H$203</definedName>
    <definedName name="ID_959516" localSheetId="0">'Основной_1. Ф.12 т.4000'!$F$196</definedName>
    <definedName name="ID_959516" localSheetId="4">'Основной_для печати ф.12 т.4000'!$E$197</definedName>
    <definedName name="ID_959517" localSheetId="0">'Основной_1. Ф.12 т.4000'!$F$199</definedName>
    <definedName name="ID_959517" localSheetId="4">'Основной_для печати ф.12 т.4000'!$E$200</definedName>
    <definedName name="ID_959518" localSheetId="0">'Основной_1. Ф.12 т.4000'!$F$202</definedName>
    <definedName name="ID_959518" localSheetId="4">'Основной_для печати ф.12 т.4000'!$E$202</definedName>
    <definedName name="ID_959519" localSheetId="0">'Основной_1. Ф.12 т.4000'!$F$203</definedName>
    <definedName name="ID_959519" localSheetId="4">'Основной_для печати ф.12 т.4000'!$E$203</definedName>
    <definedName name="ID_959520" localSheetId="0">'Основной_1. Ф.12 т.4000'!$G$202</definedName>
    <definedName name="ID_959520" localSheetId="4">'Основной_для печати ф.12 т.4000'!$F$202</definedName>
    <definedName name="ID_959521" localSheetId="0">'Основной_1. Ф.12 т.4000'!$J$199</definedName>
    <definedName name="ID_959521" localSheetId="4">'Основной_для печати ф.12 т.4000'!$I$200</definedName>
    <definedName name="ID_959522" localSheetId="0">'Основной_1. Ф.12 т.4000'!$K$199</definedName>
    <definedName name="ID_959522" localSheetId="4">'Основной_для печати ф.12 т.4000'!$J$200</definedName>
    <definedName name="ID_959523" localSheetId="0">'Основной_1. Ф.12 т.4000'!$F$193</definedName>
    <definedName name="ID_959523" localSheetId="4">'Основной_для печати ф.12 т.4000'!$E$194</definedName>
    <definedName name="ID_959524" localSheetId="0">'Основной_1. Ф.12 т.4000'!$F$194</definedName>
    <definedName name="ID_959524" localSheetId="4">'Основной_для печати ф.12 т.4000'!$E$195</definedName>
    <definedName name="ID_959525" localSheetId="0">'Основной_1. Ф.12 т.4000'!$F$195</definedName>
    <definedName name="ID_959525" localSheetId="4">'Основной_для печати ф.12 т.4000'!$E$196</definedName>
    <definedName name="ID_959526" localSheetId="0">'Основной_1. Ф.12 т.4000'!$J$203</definedName>
    <definedName name="ID_959526" localSheetId="4">'Основной_для печати ф.12 т.4000'!$I$203</definedName>
    <definedName name="ID_959527" localSheetId="0">'Основной_1. Ф.12 т.4000'!$K$203</definedName>
    <definedName name="ID_959527" localSheetId="4">'Основной_для печати ф.12 т.4000'!$J$203</definedName>
    <definedName name="ID_959528" localSheetId="0">'Основной_1. Ф.12 т.4000'!$L$202</definedName>
    <definedName name="ID_959528" localSheetId="4">'Основной_для печати ф.12 т.4000'!$K$202</definedName>
    <definedName name="ID_959529" localSheetId="0">'Основной_1. Ф.12 т.4000'!$M$202</definedName>
    <definedName name="ID_959529" localSheetId="4">'Основной_для печати ф.12 т.4000'!$L$202</definedName>
    <definedName name="ID_959530" localSheetId="0">'Основной_1. Ф.12 т.4000'!$L$203</definedName>
    <definedName name="ID_959530" localSheetId="4">'Основной_для печати ф.12 т.4000'!$K$203</definedName>
    <definedName name="ID_959531" localSheetId="0">'Основной_1. Ф.12 т.4000'!$M$203</definedName>
    <definedName name="ID_959531" localSheetId="4">'Основной_для печати ф.12 т.4000'!$L$203</definedName>
    <definedName name="ID_959532" localSheetId="0">'Основной_1. Ф.12 т.4000'!$L$200</definedName>
    <definedName name="ID_959532" localSheetId="4">'Основной_для печати ф.12 т.4000'!$K$201</definedName>
    <definedName name="ID_959533" localSheetId="0">'Основной_1. Ф.12 т.4000'!$M$200</definedName>
    <definedName name="ID_959533" localSheetId="4">'Основной_для печати ф.12 т.4000'!$L$201</definedName>
    <definedName name="ID_959534" localSheetId="0">'Основной_1. Ф.12 т.4000'!$K$170</definedName>
    <definedName name="ID_959534" localSheetId="4">'Основной_для печати ф.12 т.4000'!$J$170</definedName>
    <definedName name="ID_959535" localSheetId="0">'Основной_1. Ф.12 т.4000'!$G$171</definedName>
    <definedName name="ID_959535" localSheetId="4">'Основной_для печати ф.12 т.4000'!$F$171</definedName>
    <definedName name="ID_959536" localSheetId="0">'Основной_1. Ф.12 т.4000'!$L$177</definedName>
    <definedName name="ID_959536" localSheetId="4">'Основной_для печати ф.12 т.4000'!$K$175</definedName>
    <definedName name="ID_959537" localSheetId="0">'Основной_1. Ф.12 т.4000'!$M$177</definedName>
    <definedName name="ID_959537" localSheetId="4">'Основной_для печати ф.12 т.4000'!$L$175</definedName>
    <definedName name="ID_959538" localSheetId="0">'Основной_1. Ф.12 т.4000'!$F$175</definedName>
    <definedName name="ID_959538" localSheetId="4">'Основной_для печати ф.12 т.4000'!$E$173</definedName>
    <definedName name="ID_959539" localSheetId="0">'Основной_1. Ф.12 т.4000'!$G$175</definedName>
    <definedName name="ID_959539" localSheetId="4">'Основной_для печати ф.12 т.4000'!$F$173</definedName>
    <definedName name="ID_959540" localSheetId="0">'Основной_1. Ф.12 т.4000'!$H$175</definedName>
    <definedName name="ID_959540" localSheetId="4">'Основной_для печати ф.12 т.4000'!$G$173</definedName>
    <definedName name="ID_959541" localSheetId="0">'Основной_1. Ф.12 т.4000'!$I$175</definedName>
    <definedName name="ID_959541" localSheetId="4">'Основной_для печати ф.12 т.4000'!$H$173</definedName>
    <definedName name="ID_959542" localSheetId="0">'Основной_1. Ф.12 т.4000'!$J$175</definedName>
    <definedName name="ID_959542" localSheetId="4">'Основной_для печати ф.12 т.4000'!$I$173</definedName>
    <definedName name="ID_959543" localSheetId="0">'Основной_1. Ф.12 т.4000'!$K$175</definedName>
    <definedName name="ID_959543" localSheetId="4">'Основной_для печати ф.12 т.4000'!$J$173</definedName>
    <definedName name="ID_959544" localSheetId="0">'Основной_1. Ф.12 т.4000'!$L$175</definedName>
    <definedName name="ID_959544" localSheetId="4">'Основной_для печати ф.12 т.4000'!$K$173</definedName>
    <definedName name="ID_959545" localSheetId="0">'Основной_1. Ф.12 т.4000'!$M$175</definedName>
    <definedName name="ID_959545" localSheetId="4">'Основной_для печати ф.12 т.4000'!$L$173</definedName>
    <definedName name="ID_959546" localSheetId="0">'Основной_1. Ф.12 т.4000'!$L$176</definedName>
    <definedName name="ID_959546" localSheetId="4">'Основной_для печати ф.12 т.4000'!$K$174</definedName>
    <definedName name="ID_959547" localSheetId="0">'Основной_1. Ф.12 т.4000'!$M$176</definedName>
    <definedName name="ID_959547" localSheetId="4">'Основной_для печати ф.12 т.4000'!$L$174</definedName>
    <definedName name="ID_959548" localSheetId="0">'Основной_1. Ф.12 т.4000'!$H$171</definedName>
    <definedName name="ID_959548" localSheetId="4">'Основной_для печати ф.12 т.4000'!$G$171</definedName>
    <definedName name="ID_959549" localSheetId="0">'Основной_1. Ф.12 т.4000'!$I$171</definedName>
    <definedName name="ID_959549" localSheetId="4">'Основной_для печати ф.12 т.4000'!$H$171</definedName>
    <definedName name="ID_959550" localSheetId="0">'Основной_1. Ф.12 т.4000'!$J$171</definedName>
    <definedName name="ID_959550" localSheetId="4">'Основной_для печати ф.12 т.4000'!$I$171</definedName>
    <definedName name="ID_959551" localSheetId="0">'Основной_1. Ф.12 т.4000'!$H$87</definedName>
    <definedName name="ID_959551" localSheetId="4">'Основной_для печати ф.12 т.4000'!$G$83</definedName>
    <definedName name="ID_959552" localSheetId="0">'Основной_1. Ф.12 т.4000'!$I$87</definedName>
    <definedName name="ID_959552" localSheetId="4">'Основной_для печати ф.12 т.4000'!$H$83</definedName>
    <definedName name="ID_959553" localSheetId="0">'Основной_1. Ф.12 т.4000'!$L$83</definedName>
    <definedName name="ID_959553" localSheetId="4">'Основной_для печати ф.12 т.4000'!$K$80</definedName>
    <definedName name="ID_959554" localSheetId="0">'Основной_1. Ф.12 т.4000'!$M$83</definedName>
    <definedName name="ID_959554" localSheetId="4">'Основной_для печати ф.12 т.4000'!$L$80</definedName>
    <definedName name="ID_959555" localSheetId="0">'Основной_1. Ф.12 т.4000'!$G$83</definedName>
    <definedName name="ID_959555" localSheetId="4">'Основной_для печати ф.12 т.4000'!$F$80</definedName>
    <definedName name="ID_959556" localSheetId="0">'Основной_1. Ф.12 т.4000'!$H$83</definedName>
    <definedName name="ID_959556" localSheetId="4">'Основной_для печати ф.12 т.4000'!$G$80</definedName>
    <definedName name="ID_959557" localSheetId="0">'Основной_1. Ф.12 т.4000'!$I$83</definedName>
    <definedName name="ID_959557" localSheetId="4">'Основной_для печати ф.12 т.4000'!$H$80</definedName>
    <definedName name="ID_959558" localSheetId="0">'Основной_1. Ф.12 т.4000'!$J$83</definedName>
    <definedName name="ID_959558" localSheetId="4">'Основной_для печати ф.12 т.4000'!$I$80</definedName>
    <definedName name="ID_959559" localSheetId="0">'Основной_1. Ф.12 т.4000'!$K$83</definedName>
    <definedName name="ID_959559" localSheetId="4">'Основной_для печати ф.12 т.4000'!$J$80</definedName>
    <definedName name="ID_959560" localSheetId="0">'Основной_1. Ф.12 т.4000'!$F$83</definedName>
    <definedName name="ID_959560" localSheetId="4">'Основной_для печати ф.12 т.4000'!$E$80</definedName>
    <definedName name="ID_959561" localSheetId="0">'Основной_1. Ф.12 т.4000'!$F$87</definedName>
    <definedName name="ID_959561" localSheetId="4">'Основной_для печати ф.12 т.4000'!$E$83</definedName>
    <definedName name="ID_959562" localSheetId="0">'Основной_1. Ф.12 т.4000'!$G$87</definedName>
    <definedName name="ID_959562" localSheetId="4">'Основной_для печати ф.12 т.4000'!$F$83</definedName>
    <definedName name="ID_959563" localSheetId="0">'Основной_1. Ф.12 т.4000'!$K$171</definedName>
    <definedName name="ID_959563" localSheetId="4">'Основной_для печати ф.12 т.4000'!$J$171</definedName>
    <definedName name="ID_959564" localSheetId="0">'Основной_1. Ф.12 т.4000'!$L$169</definedName>
    <definedName name="ID_959564" localSheetId="4">'Основной_для печати ф.12 т.4000'!$K$169</definedName>
    <definedName name="ID_959565" localSheetId="0">'Основной_1. Ф.12 т.4000'!$M$169</definedName>
    <definedName name="ID_959565" localSheetId="4">'Основной_для печати ф.12 т.4000'!$L$169</definedName>
    <definedName name="ID_959566" localSheetId="0">'Основной_1. Ф.12 т.4000'!$L$170</definedName>
    <definedName name="ID_959566" localSheetId="4">'Основной_для печати ф.12 т.4000'!$K$170</definedName>
    <definedName name="ID_959567" localSheetId="0">'Основной_1. Ф.12 т.4000'!$M$170</definedName>
    <definedName name="ID_959567" localSheetId="4">'Основной_для печати ф.12 т.4000'!$L$170</definedName>
    <definedName name="ID_959568" localSheetId="0">'Основной_1. Ф.12 т.4000'!$L$171</definedName>
    <definedName name="ID_959568" localSheetId="4">'Основной_для печати ф.12 т.4000'!$K$171</definedName>
    <definedName name="ID_959569" localSheetId="0">'Основной_1. Ф.12 т.4000'!$M$171</definedName>
    <definedName name="ID_959569" localSheetId="4">'Основной_для печати ф.12 т.4000'!$L$171</definedName>
    <definedName name="ID_959570" localSheetId="0">'Основной_1. Ф.12 т.4000'!$F$81</definedName>
    <definedName name="ID_959570" localSheetId="4">'Основной_для печати ф.12 т.4000'!$E$79</definedName>
    <definedName name="ID_959571" localSheetId="0">'Основной_1. Ф.12 т.4000'!$F$84</definedName>
    <definedName name="ID_959571" localSheetId="4">'Основной_для печати ф.12 т.4000'!$E$81</definedName>
    <definedName name="ID_959572" localSheetId="0">'Основной_1. Ф.12 т.4000'!$H$81</definedName>
    <definedName name="ID_959572" localSheetId="4">'Основной_для печати ф.12 т.4000'!$G$79</definedName>
    <definedName name="ID_959573" localSheetId="0">'Основной_1. Ф.12 т.4000'!$I$81</definedName>
    <definedName name="ID_959573" localSheetId="4">'Основной_для печати ф.12 т.4000'!$H$79</definedName>
    <definedName name="ID_959574" localSheetId="0">'Основной_1. Ф.12 т.4000'!$J$81</definedName>
    <definedName name="ID_959574" localSheetId="4">'Основной_для печати ф.12 т.4000'!$I$79</definedName>
    <definedName name="ID_959575" localSheetId="0">'Основной_1. Ф.12 т.4000'!$K$81</definedName>
    <definedName name="ID_959575" localSheetId="4">'Основной_для печати ф.12 т.4000'!$J$79</definedName>
    <definedName name="ID_959576" localSheetId="0">'Основной_1. Ф.12 т.4000'!$I$222</definedName>
    <definedName name="ID_959576" localSheetId="4">'Основной_для печати ф.12 т.4000'!$H$223</definedName>
    <definedName name="ID_959577" localSheetId="0">'Основной_1. Ф.12 т.4000'!$J$222</definedName>
    <definedName name="ID_959577" localSheetId="4">'Основной_для печати ф.12 т.4000'!$I$223</definedName>
    <definedName name="ID_959578" localSheetId="0">'Основной_1. Ф.12 т.4000'!$M$221</definedName>
    <definedName name="ID_959578" localSheetId="4">'Основной_для печати ф.12 т.4000'!$L$222</definedName>
    <definedName name="ID_959579" localSheetId="0">'Основной_1. Ф.12 т.4000'!$G$221</definedName>
    <definedName name="ID_959579" localSheetId="4">'Основной_для печати ф.12 т.4000'!$F$222</definedName>
    <definedName name="ID_959580" localSheetId="0">'Основной_1. Ф.12 т.4000'!$H$221</definedName>
    <definedName name="ID_959580" localSheetId="4">'Основной_для печати ф.12 т.4000'!$G$222</definedName>
    <definedName name="ID_959581" localSheetId="0">'Основной_1. Ф.12 т.4000'!$I$221</definedName>
    <definedName name="ID_959581" localSheetId="4">'Основной_для печати ф.12 т.4000'!$H$222</definedName>
    <definedName name="ID_959582" localSheetId="0">'Основной_1. Ф.12 т.4000'!$J$221</definedName>
    <definedName name="ID_959582" localSheetId="4">'Основной_для печати ф.12 т.4000'!$I$222</definedName>
    <definedName name="ID_959583" localSheetId="0">'Основной_1. Ф.12 т.4000'!$K$221</definedName>
    <definedName name="ID_959583" localSheetId="4">'Основной_для печати ф.12 т.4000'!$J$222</definedName>
    <definedName name="ID_959584" localSheetId="0">'Основной_1. Ф.12 т.4000'!$F$221</definedName>
    <definedName name="ID_959584" localSheetId="4">'Основной_для печати ф.12 т.4000'!$E$222</definedName>
    <definedName name="ID_959585" localSheetId="0">'Основной_1. Ф.12 т.4000'!$F$222</definedName>
    <definedName name="ID_959585" localSheetId="4">'Основной_для печати ф.12 т.4000'!$E$223</definedName>
    <definedName name="ID_959586" localSheetId="0">'Основной_1. Ф.12 т.4000'!$G$222</definedName>
    <definedName name="ID_959586" localSheetId="4">'Основной_для печати ф.12 т.4000'!$F$223</definedName>
    <definedName name="ID_959587" localSheetId="0">'Основной_1. Ф.12 т.4000'!$H$222</definedName>
    <definedName name="ID_959587" localSheetId="4">'Основной_для печати ф.12 т.4000'!$G$223</definedName>
    <definedName name="ID_959588" localSheetId="0">'Основной_1. Ф.12 т.4000'!$F$85</definedName>
    <definedName name="ID_959588" localSheetId="4">'Основной_для печати ф.12 т.4000'!$E$82</definedName>
    <definedName name="ID_959589" localSheetId="0">'Основной_1. Ф.12 т.4000'!$G$84</definedName>
    <definedName name="ID_959589" localSheetId="4">'Основной_для печати ф.12 т.4000'!$F$81</definedName>
    <definedName name="ID_959590" localSheetId="0">'Основной_1. Ф.12 т.4000'!$H$84</definedName>
    <definedName name="ID_959590" localSheetId="4">'Основной_для печати ф.12 т.4000'!$G$81</definedName>
    <definedName name="ID_959591" localSheetId="0">'Основной_1. Ф.12 т.4000'!$I$84</definedName>
    <definedName name="ID_959591" localSheetId="4">'Основной_для печати ф.12 т.4000'!$H$81</definedName>
    <definedName name="ID_959592" localSheetId="0">'Основной_1. Ф.12 т.4000'!$J$84</definedName>
    <definedName name="ID_959592" localSheetId="4">'Основной_для печати ф.12 т.4000'!$I$81</definedName>
    <definedName name="ID_959593" localSheetId="0">'Основной_1. Ф.12 т.4000'!$K$84</definedName>
    <definedName name="ID_959593" localSheetId="4">'Основной_для печати ф.12 т.4000'!$J$81</definedName>
    <definedName name="ID_959594" localSheetId="0">'Основной_1. Ф.12 т.4000'!$K$224</definedName>
    <definedName name="ID_959594" localSheetId="4">'Основной_для печати ф.12 т.4000'!$J$225</definedName>
    <definedName name="ID_959595" localSheetId="0">'Основной_1. Ф.12 т.4000'!$F$223</definedName>
    <definedName name="ID_959595" localSheetId="4">'Основной_для печати ф.12 т.4000'!$E$224</definedName>
    <definedName name="ID_959596" localSheetId="0">'Основной_1. Ф.12 т.4000'!$M$224</definedName>
    <definedName name="ID_959596" localSheetId="4">'Основной_для печати ф.12 т.4000'!$L$225</definedName>
    <definedName name="ID_959597" localSheetId="0">'Основной_1. Ф.12 т.4000'!$G$223</definedName>
    <definedName name="ID_959597" localSheetId="4">'Основной_для печати ф.12 т.4000'!$F$224</definedName>
    <definedName name="ID_959598" localSheetId="0">'Основной_1. Ф.12 т.4000'!$H$223</definedName>
    <definedName name="ID_959598" localSheetId="4">'Основной_для печати ф.12 т.4000'!$G$224</definedName>
    <definedName name="ID_959599" localSheetId="0">'Основной_1. Ф.12 т.4000'!$I$223</definedName>
    <definedName name="ID_959599" localSheetId="4">'Основной_для печати ф.12 т.4000'!$H$224</definedName>
    <definedName name="ID_959600" localSheetId="0">'Основной_1. Ф.12 т.4000'!$J$223</definedName>
    <definedName name="ID_959600" localSheetId="4">'Основной_для печати ф.12 т.4000'!$I$224</definedName>
    <definedName name="ID_959601" localSheetId="0">'Основной_1. Ф.12 т.4000'!$K$223</definedName>
    <definedName name="ID_959601" localSheetId="4">'Основной_для печати ф.12 т.4000'!$J$224</definedName>
    <definedName name="ID_959602" localSheetId="0">'Основной_1. Ф.12 т.4000'!$G$224</definedName>
    <definedName name="ID_959602" localSheetId="4">'Основной_для печати ф.12 т.4000'!$F$225</definedName>
    <definedName name="ID_959603" localSheetId="0">'Основной_1. Ф.12 т.4000'!$H$224</definedName>
    <definedName name="ID_959603" localSheetId="4">'Основной_для печати ф.12 т.4000'!$G$225</definedName>
    <definedName name="ID_959604" localSheetId="0">'Основной_1. Ф.12 т.4000'!$I$224</definedName>
    <definedName name="ID_959604" localSheetId="4">'Основной_для печати ф.12 т.4000'!$H$225</definedName>
    <definedName name="ID_959605" localSheetId="0">'Основной_1. Ф.12 т.4000'!$J$224</definedName>
    <definedName name="ID_959605" localSheetId="4">'Основной_для печати ф.12 т.4000'!$I$225</definedName>
    <definedName name="ID_959606" localSheetId="0">'Основной_1. Ф.12 т.4000'!$G$85</definedName>
    <definedName name="ID_959606" localSheetId="4">'Основной_для печати ф.12 т.4000'!$F$82</definedName>
    <definedName name="ID_959607" localSheetId="0">'Основной_1. Ф.12 т.4000'!$H$85</definedName>
    <definedName name="ID_959607" localSheetId="4">'Основной_для печати ф.12 т.4000'!$G$82</definedName>
    <definedName name="ID_959608" localSheetId="0">'Основной_1. Ф.12 т.4000'!$I$85</definedName>
    <definedName name="ID_959608" localSheetId="4">'Основной_для печати ф.12 т.4000'!$H$82</definedName>
    <definedName name="ID_959609" localSheetId="0">'Основной_1. Ф.12 т.4000'!$J$85</definedName>
    <definedName name="ID_959609" localSheetId="4">'Основной_для печати ф.12 т.4000'!$I$82</definedName>
    <definedName name="ID_959610" localSheetId="0">'Основной_1. Ф.12 т.4000'!$K$85</definedName>
    <definedName name="ID_959610" localSheetId="4">'Основной_для печати ф.12 т.4000'!$J$82</definedName>
    <definedName name="ID_959611" localSheetId="0">'Основной_1. Ф.12 т.4000'!$L$84</definedName>
    <definedName name="ID_959611" localSheetId="4">'Основной_для печати ф.12 т.4000'!$K$81</definedName>
    <definedName name="ID_959612" localSheetId="0">'Основной_1. Ф.12 т.4000'!$M$84</definedName>
    <definedName name="ID_959612" localSheetId="4">'Основной_для печати ф.12 т.4000'!$L$81</definedName>
    <definedName name="ID_959613" localSheetId="0">'Основной_1. Ф.12 т.4000'!$L$85</definedName>
    <definedName name="ID_959613" localSheetId="4">'Основной_для печати ф.12 т.4000'!$K$82</definedName>
    <definedName name="ID_959614" localSheetId="0">'Основной_1. Ф.12 т.4000'!$M$85</definedName>
    <definedName name="ID_959614" localSheetId="4">'Основной_для печати ф.12 т.4000'!$L$82</definedName>
    <definedName name="ID_959615" localSheetId="0">'Основной_1. Ф.12 т.4000'!$J$87</definedName>
    <definedName name="ID_959615" localSheetId="4">'Основной_для печати ф.12 т.4000'!$I$83</definedName>
    <definedName name="ID_959616" localSheetId="0">'Основной_1. Ф.12 т.4000'!$K$87</definedName>
    <definedName name="ID_959616" localSheetId="4">'Основной_для печати ф.12 т.4000'!$J$83</definedName>
    <definedName name="ID_959617" localSheetId="0">'Основной_1. Ф.12 т.4000'!$L$87</definedName>
    <definedName name="ID_959617" localSheetId="4">'Основной_для печати ф.12 т.4000'!$K$83</definedName>
    <definedName name="ID_959618" localSheetId="0">'Основной_1. Ф.12 т.4000'!$M$87</definedName>
    <definedName name="ID_959618" localSheetId="4">'Основной_для печати ф.12 т.4000'!$L$83</definedName>
    <definedName name="ID_959619" localSheetId="0">'Основной_1. Ф.12 т.4000'!$L$88</definedName>
    <definedName name="ID_959619" localSheetId="4">'Основной_для печати ф.12 т.4000'!$K$84</definedName>
    <definedName name="ID_959620" localSheetId="0">'Основной_1. Ф.12 т.4000'!$M$88</definedName>
    <definedName name="ID_959620" localSheetId="4">'Основной_для печати ф.12 т.4000'!$L$84</definedName>
    <definedName name="ID_959621" localSheetId="0">'Основной_1. Ф.12 т.4000'!$H$216</definedName>
    <definedName name="ID_959621" localSheetId="4">'Основной_для печати ф.12 т.4000'!$G$219</definedName>
    <definedName name="ID_959622" localSheetId="0">'Основной_1. Ф.12 т.4000'!$I$216</definedName>
    <definedName name="ID_959622" localSheetId="4">'Основной_для печати ф.12 т.4000'!$H$219</definedName>
    <definedName name="ID_959623" localSheetId="0">'Основной_1. Ф.12 т.4000'!$J$216</definedName>
    <definedName name="ID_959623" localSheetId="4">'Основной_для печати ф.12 т.4000'!$I$219</definedName>
    <definedName name="ID_959624" localSheetId="0">'Основной_1. Ф.12 т.4000'!$K$216</definedName>
    <definedName name="ID_959624" localSheetId="4">'Основной_для печати ф.12 т.4000'!$J$219</definedName>
    <definedName name="ID_959625" localSheetId="0">'Основной_1. Ф.12 т.4000'!$L$216</definedName>
    <definedName name="ID_959625" localSheetId="4">'Основной_для печати ф.12 т.4000'!$K$219</definedName>
    <definedName name="ID_959626" localSheetId="0">'Основной_1. Ф.12 т.4000'!$M$216</definedName>
    <definedName name="ID_959626" localSheetId="4">'Основной_для печати ф.12 т.4000'!$L$219</definedName>
    <definedName name="ID_959627" localSheetId="0">'Основной_1. Ф.12 т.4000'!$L$221</definedName>
    <definedName name="ID_959627" localSheetId="4">'Основной_для печати ф.12 т.4000'!$K$222</definedName>
    <definedName name="ID_959628" localSheetId="0">'Основной_1. Ф.12 т.4000'!$K$222</definedName>
    <definedName name="ID_959628" localSheetId="4">'Основной_для печати ф.12 т.4000'!$J$223</definedName>
    <definedName name="ID_959629" localSheetId="0">'Основной_1. Ф.12 т.4000'!$L$222</definedName>
    <definedName name="ID_959629" localSheetId="4">'Основной_для печати ф.12 т.4000'!$K$223</definedName>
    <definedName name="ID_959630" localSheetId="0">'Основной_1. Ф.12 т.4000'!$M$222</definedName>
    <definedName name="ID_959630" localSheetId="4">'Основной_для печати ф.12 т.4000'!$L$223</definedName>
    <definedName name="ID_959631" localSheetId="0">'Основной_1. Ф.12 т.4000'!$L$223</definedName>
    <definedName name="ID_959631" localSheetId="4">'Основной_для печати ф.12 т.4000'!$K$224</definedName>
    <definedName name="ID_959632" localSheetId="0">'Основной_1. Ф.12 т.4000'!$M$223</definedName>
    <definedName name="ID_959632" localSheetId="4">'Основной_для печати ф.12 т.4000'!$L$224</definedName>
    <definedName name="ID_959633" localSheetId="0">'Основной_1. Ф.12 т.4000'!$L$224</definedName>
    <definedName name="ID_959633" localSheetId="4">'Основной_для печати ф.12 т.4000'!$K$225</definedName>
    <definedName name="ID_959634" localSheetId="0">'Основной_1. Ф.12 т.4000'!$F$224</definedName>
    <definedName name="ID_959634" localSheetId="4">'Основной_для печати ф.12 т.4000'!$E$225</definedName>
    <definedName name="ID_959635" localSheetId="0">'Основной_1. Ф.12 т.4000'!$L$228</definedName>
    <definedName name="ID_959635" localSheetId="4">'Основной_для печати ф.12 т.4000'!$K$228</definedName>
    <definedName name="ID_959636" localSheetId="0">'Основной_1. Ф.12 т.4000'!$M$228</definedName>
    <definedName name="ID_959636" localSheetId="4">'Основной_для печати ф.12 т.4000'!$L$228</definedName>
    <definedName name="ID_959637" localSheetId="0">'Основной_1. Ф.12 т.4000'!$G$228</definedName>
    <definedName name="ID_959637" localSheetId="4">'Основной_для печати ф.12 т.4000'!$F$228</definedName>
    <definedName name="ID_959638" localSheetId="0">'Основной_1. Ф.12 т.4000'!$H$228</definedName>
    <definedName name="ID_959638" localSheetId="4">'Основной_для печати ф.12 т.4000'!$G$228</definedName>
    <definedName name="ID_959639" localSheetId="0">'Основной_1. Ф.12 т.4000'!$I$228</definedName>
    <definedName name="ID_959639" localSheetId="4">'Основной_для печати ф.12 т.4000'!$H$228</definedName>
    <definedName name="ID_959640" localSheetId="0">'Основной_1. Ф.12 т.4000'!$J$228</definedName>
    <definedName name="ID_959640" localSheetId="4">'Основной_для печати ф.12 т.4000'!$I$228</definedName>
    <definedName name="ID_959641" localSheetId="0">'Основной_1. Ф.12 т.4000'!$K$228</definedName>
    <definedName name="ID_959641" localSheetId="4">'Основной_для печати ф.12 т.4000'!$J$228</definedName>
    <definedName name="ID_959642" localSheetId="0">'Основной_1. Ф.12 т.4000'!$F$228</definedName>
    <definedName name="ID_959642" localSheetId="4">'Основной_для печати ф.12 т.4000'!$E$228</definedName>
    <definedName name="ID_959643" localSheetId="0">'Основной_1. Ф.12 т.4000'!$F$231</definedName>
    <definedName name="ID_959643" localSheetId="4">'Основной_для печати ф.12 т.4000'!$E$230</definedName>
    <definedName name="ID_959644" localSheetId="0">'Основной_1. Ф.12 т.4000'!$F$232</definedName>
    <definedName name="ID_959644" localSheetId="4">'Основной_для печати ф.12 т.4000'!$E$231</definedName>
    <definedName name="ID_959645" localSheetId="0">'Основной_1. Ф.12 т.4000'!$L$174</definedName>
    <definedName name="ID_959645" localSheetId="4">'Основной_для печати ф.12 т.4000'!$K$172</definedName>
    <definedName name="ID_959646" localSheetId="0">'Основной_1. Ф.12 т.4000'!$M$174</definedName>
    <definedName name="ID_959646" localSheetId="4">'Основной_для печати ф.12 т.4000'!$L$172</definedName>
    <definedName name="ID_959647" localSheetId="0">'Основной_1. Ф.12 т.4000'!$G$188</definedName>
    <definedName name="ID_959647" localSheetId="4">'Основной_для печати ф.12 т.4000'!$F$190</definedName>
    <definedName name="ID_959648" localSheetId="0">'Основной_1. Ф.12 т.4000'!$H$188</definedName>
    <definedName name="ID_959648" localSheetId="4">'Основной_для печати ф.12 т.4000'!$G$190</definedName>
    <definedName name="ID_959649" localSheetId="0">'Основной_1. Ф.12 т.4000'!$G$186</definedName>
    <definedName name="ID_959649" localSheetId="4">'Основной_для печати ф.12 т.4000'!$F$188</definedName>
    <definedName name="ID_959650" localSheetId="0">'Основной_1. Ф.12 т.4000'!$H$186</definedName>
    <definedName name="ID_959650" localSheetId="4">'Основной_для печати ф.12 т.4000'!$G$188</definedName>
    <definedName name="ID_959651" localSheetId="0">'Основной_1. Ф.12 т.4000'!$I$186</definedName>
    <definedName name="ID_959651" localSheetId="4">'Основной_для печати ф.12 т.4000'!$H$188</definedName>
    <definedName name="ID_959652" localSheetId="0">'Основной_1. Ф.12 т.4000'!$J$186</definedName>
    <definedName name="ID_959652" localSheetId="4">'Основной_для печати ф.12 т.4000'!$I$188</definedName>
    <definedName name="ID_959653" localSheetId="0">'Основной_1. Ф.12 т.4000'!$K$186</definedName>
    <definedName name="ID_959653" localSheetId="4">'Основной_для печати ф.12 т.4000'!$J$188</definedName>
    <definedName name="ID_959654" localSheetId="0">'Основной_1. Ф.12 т.4000'!$G$187</definedName>
    <definedName name="ID_959654" localSheetId="4">'Основной_для печати ф.12 т.4000'!$F$189</definedName>
    <definedName name="ID_959655" localSheetId="0">'Основной_1. Ф.12 т.4000'!$H$187</definedName>
    <definedName name="ID_959655" localSheetId="4">'Основной_для печати ф.12 т.4000'!$G$189</definedName>
    <definedName name="ID_959656" localSheetId="0">'Основной_1. Ф.12 т.4000'!$I$187</definedName>
    <definedName name="ID_959656" localSheetId="4">'Основной_для печати ф.12 т.4000'!$H$189</definedName>
    <definedName name="ID_959657" localSheetId="0">'Основной_1. Ф.12 т.4000'!$J$187</definedName>
    <definedName name="ID_959657" localSheetId="4">'Основной_для печати ф.12 т.4000'!$I$189</definedName>
    <definedName name="ID_959658" localSheetId="0">'Основной_1. Ф.12 т.4000'!$K$187</definedName>
    <definedName name="ID_959658" localSheetId="4">'Основной_для печати ф.12 т.4000'!$J$189</definedName>
    <definedName name="ID_959659" localSheetId="0">'Основной_1. Ф.12 т.4000'!$G$174</definedName>
    <definedName name="ID_959659" localSheetId="4">'Основной_для печати ф.12 т.4000'!$F$172</definedName>
    <definedName name="ID_959660" localSheetId="0">'Основной_1. Ф.12 т.4000'!$H$174</definedName>
    <definedName name="ID_959660" localSheetId="4">'Основной_для печати ф.12 т.4000'!$G$172</definedName>
    <definedName name="ID_959661" localSheetId="0">'Основной_1. Ф.12 т.4000'!$I$174</definedName>
    <definedName name="ID_959661" localSheetId="4">'Основной_для печати ф.12 т.4000'!$H$172</definedName>
    <definedName name="ID_959662" localSheetId="0">'Основной_1. Ф.12 т.4000'!$J$174</definedName>
    <definedName name="ID_959662" localSheetId="4">'Основной_для печати ф.12 т.4000'!$I$172</definedName>
    <definedName name="ID_959663" localSheetId="0">'Основной_1. Ф.12 т.4000'!$K$174</definedName>
    <definedName name="ID_959663" localSheetId="4">'Основной_для печати ф.12 т.4000'!$J$172</definedName>
    <definedName name="ID_959664" localSheetId="0">'Основной_1. Ф.12 т.4000'!$F$174</definedName>
    <definedName name="ID_959664" localSheetId="4">'Основной_для печати ф.12 т.4000'!$E$172</definedName>
    <definedName name="ID_959665" localSheetId="0">'Основной_1. Ф.12 т.4000'!$G$176</definedName>
    <definedName name="ID_959665" localSheetId="4">'Основной_для печати ф.12 т.4000'!$F$174</definedName>
    <definedName name="ID_959666" localSheetId="0">'Основной_1. Ф.12 т.4000'!$H$176</definedName>
    <definedName name="ID_959666" localSheetId="4">'Основной_для печати ф.12 т.4000'!$G$174</definedName>
    <definedName name="ID_959667" localSheetId="0">'Основной_1. Ф.12 т.4000'!$I$176</definedName>
    <definedName name="ID_959667" localSheetId="4">'Основной_для печати ф.12 т.4000'!$H$174</definedName>
    <definedName name="ID_959668" localSheetId="0">'Основной_1. Ф.12 т.4000'!$J$176</definedName>
    <definedName name="ID_959668" localSheetId="4">'Основной_для печати ф.12 т.4000'!$I$174</definedName>
    <definedName name="ID_959669" localSheetId="0">'Основной_1. Ф.12 т.4000'!$K$176</definedName>
    <definedName name="ID_959669" localSheetId="4">'Основной_для печати ф.12 т.4000'!$J$174</definedName>
    <definedName name="ID_959670" localSheetId="0">'Основной_1. Ф.12 т.4000'!$G$177</definedName>
    <definedName name="ID_959670" localSheetId="4">'Основной_для печати ф.12 т.4000'!$F$175</definedName>
    <definedName name="ID_959671" localSheetId="0">'Основной_1. Ф.12 т.4000'!$H$177</definedName>
    <definedName name="ID_959671" localSheetId="4">'Основной_для печати ф.12 т.4000'!$G$175</definedName>
    <definedName name="ID_959672" localSheetId="0">'Основной_1. Ф.12 т.4000'!$I$177</definedName>
    <definedName name="ID_959672" localSheetId="4">'Основной_для печати ф.12 т.4000'!$H$175</definedName>
    <definedName name="ID_959673" localSheetId="0">'Основной_1. Ф.12 т.4000'!$J$177</definedName>
    <definedName name="ID_959673" localSheetId="4">'Основной_для печати ф.12 т.4000'!$I$175</definedName>
    <definedName name="ID_959674" localSheetId="0">'Основной_1. Ф.12 т.4000'!$K$177</definedName>
    <definedName name="ID_959674" localSheetId="4">'Основной_для печати ф.12 т.4000'!$J$175</definedName>
    <definedName name="ID_959675" localSheetId="0">'Основной_1. Ф.12 т.4000'!$F$176</definedName>
    <definedName name="ID_959675" localSheetId="4">'Основной_для печати ф.12 т.4000'!$E$174</definedName>
    <definedName name="ID_959676" localSheetId="0">'Основной_1. Ф.12 т.4000'!$F$177</definedName>
    <definedName name="ID_959676" localSheetId="4">'Основной_для печати ф.12 т.4000'!$E$175</definedName>
    <definedName name="ID_959677" localSheetId="0">'Основной_1. Ф.12 т.4000'!$F$180</definedName>
    <definedName name="ID_959677" localSheetId="4">'Основной_для печати ф.12 т.4000'!$E$183</definedName>
    <definedName name="ID_959678" localSheetId="0">'Основной_1. Ф.12 т.4000'!$F$183</definedName>
    <definedName name="ID_959678" localSheetId="4">'Основной_для печати ф.12 т.4000'!$E$185</definedName>
    <definedName name="ID_959679" localSheetId="0">'Основной_1. Ф.12 т.4000'!$F$184</definedName>
    <definedName name="ID_959679" localSheetId="4">'Основной_для печати ф.12 т.4000'!$E$186</definedName>
    <definedName name="ID_959680" localSheetId="0">'Основной_1. Ф.12 т.4000'!$F$185</definedName>
    <definedName name="ID_959680" localSheetId="4">'Основной_для печати ф.12 т.4000'!$E$187</definedName>
    <definedName name="ID_959681" localSheetId="0">'Основной_1. Ф.12 т.4000'!$F$186</definedName>
    <definedName name="ID_959681" localSheetId="4">'Основной_для печати ф.12 т.4000'!$E$188</definedName>
    <definedName name="ID_959682" localSheetId="0">'Основной_1. Ф.12 т.4000'!$F$187</definedName>
    <definedName name="ID_959682" localSheetId="4">'Основной_для печати ф.12 т.4000'!$E$189</definedName>
    <definedName name="ID_959683" localSheetId="0">'Основной_1. Ф.12 т.4000'!$F$188</definedName>
    <definedName name="ID_959683" localSheetId="4">'Основной_для печати ф.12 т.4000'!$E$190</definedName>
    <definedName name="ID_959684" localSheetId="0">'Основной_1. Ф.12 т.4000'!$F$189</definedName>
    <definedName name="ID_959684" localSheetId="4">'Основной_для печати ф.12 т.4000'!$E$191</definedName>
    <definedName name="ID_959685" localSheetId="0">'Основной_1. Ф.12 т.4000'!$F$190</definedName>
    <definedName name="ID_959685" localSheetId="4">'Основной_для печати ф.12 т.4000'!$E$192</definedName>
    <definedName name="ID_959686" localSheetId="0">'Основной_1. Ф.12 т.4000'!$G$180</definedName>
    <definedName name="ID_959686" localSheetId="4">'Основной_для печати ф.12 т.4000'!$F$183</definedName>
    <definedName name="ID_959687" localSheetId="0">'Основной_1. Ф.12 т.4000'!$M$264</definedName>
    <definedName name="ID_959687" localSheetId="4">'Основной_для печати ф.12 т.4000'!$L$265</definedName>
    <definedName name="ID_959688" localSheetId="2">'Основной_3. Ф.12 т.4100'!$F$28</definedName>
    <definedName name="ID_959688" localSheetId="4">'Основной_для печати ф.12 т.4000'!$H$324</definedName>
    <definedName name="ID_959689" localSheetId="2">'Основной_3. Ф.12 т.4100'!$G$28</definedName>
    <definedName name="ID_959689" localSheetId="4">'Основной_для печати ф.12 т.4000'!$J$324</definedName>
    <definedName name="ID_959690" localSheetId="2">'Основной_3. Ф.12 т.4100'!$F$35</definedName>
    <definedName name="ID_959690" localSheetId="4">'Основной_для печати ф.12 т.4000'!$H$336</definedName>
    <definedName name="ID_959691" localSheetId="2">'Основной_3. Ф.12 т.4100'!$G$35</definedName>
    <definedName name="ID_959691" localSheetId="4">'Основной_для печати ф.12 т.4000'!$J$336</definedName>
    <definedName name="ID_959692" localSheetId="0">'Основной_1. Ф.12 т.4000'!$H$180</definedName>
    <definedName name="ID_959692" localSheetId="4">'Основной_для печати ф.12 т.4000'!$G$183</definedName>
    <definedName name="ID_959693" localSheetId="0">'Основной_1. Ф.12 т.4000'!$I$180</definedName>
    <definedName name="ID_959693" localSheetId="4">'Основной_для печати ф.12 т.4000'!$H$183</definedName>
    <definedName name="ID_959694" localSheetId="0">'Основной_1. Ф.12 т.4000'!$J$180</definedName>
    <definedName name="ID_959694" localSheetId="4">'Основной_для печати ф.12 т.4000'!$I$183</definedName>
    <definedName name="ID_959695" localSheetId="0">'Основной_1. Ф.12 т.4000'!$K$180</definedName>
    <definedName name="ID_959695" localSheetId="4">'Основной_для печати ф.12 т.4000'!$J$183</definedName>
    <definedName name="ID_959696" localSheetId="0">'Основной_1. Ф.12 т.4000'!$G$183</definedName>
    <definedName name="ID_959696" localSheetId="4">'Основной_для печати ф.12 т.4000'!$F$185</definedName>
    <definedName name="ID_959697" localSheetId="0">'Основной_1. Ф.12 т.4000'!$H$183</definedName>
    <definedName name="ID_959697" localSheetId="4">'Основной_для печати ф.12 т.4000'!$G$185</definedName>
    <definedName name="ID_959698" localSheetId="0">'Основной_1. Ф.12 т.4000'!$I$183</definedName>
    <definedName name="ID_959698" localSheetId="4">'Основной_для печати ф.12 т.4000'!$H$185</definedName>
    <definedName name="ID_959699" localSheetId="0">'Основной_1. Ф.12 т.4000'!$J$183</definedName>
    <definedName name="ID_959699" localSheetId="4">'Основной_для печати ф.12 т.4000'!$I$185</definedName>
    <definedName name="ID_959700" localSheetId="0">'Основной_1. Ф.12 т.4000'!$K$183</definedName>
    <definedName name="ID_959700" localSheetId="4">'Основной_для печати ф.12 т.4000'!$J$185</definedName>
    <definedName name="ID_959701" localSheetId="0">'Основной_1. Ф.12 т.4000'!$G$184</definedName>
    <definedName name="ID_959701" localSheetId="4">'Основной_для печати ф.12 т.4000'!$F$186</definedName>
    <definedName name="ID_959702" localSheetId="0">'Основной_1. Ф.12 т.4000'!$H$184</definedName>
    <definedName name="ID_959702" localSheetId="4">'Основной_для печати ф.12 т.4000'!$G$186</definedName>
    <definedName name="ID_959703" localSheetId="0">'Основной_1. Ф.12 т.4000'!$I$184</definedName>
    <definedName name="ID_959703" localSheetId="4">'Основной_для печати ф.12 т.4000'!$H$186</definedName>
    <definedName name="ID_959704" localSheetId="0">'Основной_1. Ф.12 т.4000'!$J$184</definedName>
    <definedName name="ID_959704" localSheetId="4">'Основной_для печати ф.12 т.4000'!$I$186</definedName>
    <definedName name="ID_959705" localSheetId="0">'Основной_1. Ф.12 т.4000'!$K$184</definedName>
    <definedName name="ID_959705" localSheetId="4">'Основной_для печати ф.12 т.4000'!$J$186</definedName>
    <definedName name="ID_959706" localSheetId="0">'Основной_1. Ф.12 т.4000'!$G$185</definedName>
    <definedName name="ID_959706" localSheetId="4">'Основной_для печати ф.12 т.4000'!$F$187</definedName>
    <definedName name="ID_959707" localSheetId="0">'Основной_1. Ф.12 т.4000'!$H$185</definedName>
    <definedName name="ID_959707" localSheetId="4">'Основной_для печати ф.12 т.4000'!$G$187</definedName>
    <definedName name="ID_959708" localSheetId="0">'Основной_1. Ф.12 т.4000'!$I$185</definedName>
    <definedName name="ID_959708" localSheetId="4">'Основной_для печати ф.12 т.4000'!$H$187</definedName>
    <definedName name="ID_959709" localSheetId="0">'Основной_1. Ф.12 т.4000'!$J$185</definedName>
    <definedName name="ID_959709" localSheetId="4">'Основной_для печати ф.12 т.4000'!$I$187</definedName>
    <definedName name="ID_959710" localSheetId="0">'Основной_1. Ф.12 т.4000'!$K$185</definedName>
    <definedName name="ID_959710" localSheetId="4">'Основной_для печати ф.12 т.4000'!$J$187</definedName>
    <definedName name="ID_959711" localSheetId="0">'Основной_1. Ф.12 т.4000'!$I$188</definedName>
    <definedName name="ID_959711" localSheetId="4">'Основной_для печати ф.12 т.4000'!$H$190</definedName>
    <definedName name="ID_959712" localSheetId="0">'Основной_1. Ф.12 т.4000'!$J$188</definedName>
    <definedName name="ID_959712" localSheetId="4">'Основной_для печати ф.12 т.4000'!$I$190</definedName>
    <definedName name="ID_959713" localSheetId="0">'Основной_1. Ф.12 т.4000'!$K$188</definedName>
    <definedName name="ID_959713" localSheetId="4">'Основной_для печати ф.12 т.4000'!$J$190</definedName>
    <definedName name="ID_959714" localSheetId="0">'Основной_1. Ф.12 т.4000'!$G$189</definedName>
    <definedName name="ID_959714" localSheetId="4">'Основной_для печати ф.12 т.4000'!$F$191</definedName>
    <definedName name="ID_959715" localSheetId="0">'Основной_1. Ф.12 т.4000'!$H$189</definedName>
    <definedName name="ID_959715" localSheetId="4">'Основной_для печати ф.12 т.4000'!$G$191</definedName>
    <definedName name="ID_959716" localSheetId="0">'Основной_1. Ф.12 т.4000'!$I$189</definedName>
    <definedName name="ID_959716" localSheetId="4">'Основной_для печати ф.12 т.4000'!$H$191</definedName>
    <definedName name="ID_959717" localSheetId="0">'Основной_1. Ф.12 т.4000'!$J$189</definedName>
    <definedName name="ID_959717" localSheetId="4">'Основной_для печати ф.12 т.4000'!$I$191</definedName>
    <definedName name="ID_959718" localSheetId="0">'Основной_1. Ф.12 т.4000'!$K$189</definedName>
    <definedName name="ID_959718" localSheetId="4">'Основной_для печати ф.12 т.4000'!$J$191</definedName>
    <definedName name="ID_959719" localSheetId="0">'Основной_1. Ф.12 т.4000'!$G$190</definedName>
    <definedName name="ID_959719" localSheetId="4">'Основной_для печати ф.12 т.4000'!$F$192</definedName>
    <definedName name="ID_959720" localSheetId="0">'Основной_1. Ф.12 т.4000'!$L$91</definedName>
    <definedName name="ID_959720" localSheetId="4">'Основной_для печати ф.12 т.4000'!$K$92</definedName>
    <definedName name="ID_959721" localSheetId="0">'Основной_1. Ф.12 т.4000'!$M$91</definedName>
    <definedName name="ID_959721" localSheetId="4">'Основной_для печати ф.12 т.4000'!$L$92</definedName>
    <definedName name="ID_959722" localSheetId="0">'Основной_1. Ф.12 т.4000'!$I$90</definedName>
    <definedName name="ID_959722" localSheetId="4">'Основной_для печати ф.12 т.4000'!$H$91</definedName>
    <definedName name="ID_959723" localSheetId="0">'Основной_1. Ф.12 т.4000'!$J$90</definedName>
    <definedName name="ID_959723" localSheetId="4">'Основной_для печати ф.12 т.4000'!$I$91</definedName>
    <definedName name="ID_959724" localSheetId="0">'Основной_1. Ф.12 т.4000'!$K$90</definedName>
    <definedName name="ID_959724" localSheetId="4">'Основной_для печати ф.12 т.4000'!$J$91</definedName>
    <definedName name="ID_959725" localSheetId="0">'Основной_1. Ф.12 т.4000'!$G$91</definedName>
    <definedName name="ID_959725" localSheetId="4">'Основной_для печати ф.12 т.4000'!$F$92</definedName>
    <definedName name="ID_959726" localSheetId="0">'Основной_1. Ф.12 т.4000'!$H$91</definedName>
    <definedName name="ID_959726" localSheetId="4">'Основной_для печати ф.12 т.4000'!$G$92</definedName>
    <definedName name="ID_959727" localSheetId="0">'Основной_1. Ф.12 т.4000'!$I$91</definedName>
    <definedName name="ID_959727" localSheetId="4">'Основной_для печати ф.12 т.4000'!$H$92</definedName>
    <definedName name="ID_959728" localSheetId="0">'Основной_1. Ф.12 т.4000'!$J$91</definedName>
    <definedName name="ID_959728" localSheetId="4">'Основной_для печати ф.12 т.4000'!$I$92</definedName>
    <definedName name="ID_959729" localSheetId="0">'Основной_1. Ф.12 т.4000'!$K$91</definedName>
    <definedName name="ID_959729" localSheetId="4">'Основной_для печати ф.12 т.4000'!$J$92</definedName>
    <definedName name="ID_959730" localSheetId="0">'Основной_1. Ф.12 т.4000'!$L$90</definedName>
    <definedName name="ID_959730" localSheetId="4">'Основной_для печати ф.12 т.4000'!$K$91</definedName>
    <definedName name="ID_959731" localSheetId="0">'Основной_1. Ф.12 т.4000'!$M$90</definedName>
    <definedName name="ID_959731" localSheetId="4">'Основной_для печати ф.12 т.4000'!$L$91</definedName>
    <definedName name="ID_959732" localSheetId="0">'Основной_1. Ф.12 т.4000'!$F$94</definedName>
    <definedName name="ID_959732" localSheetId="4">'Основной_для печати ф.12 т.4000'!$E$94</definedName>
    <definedName name="ID_959733" localSheetId="0">'Основной_1. Ф.12 т.4000'!$F$95</definedName>
    <definedName name="ID_959733" localSheetId="4">'Основной_для печати ф.12 т.4000'!$E$95</definedName>
    <definedName name="ID_959734" localSheetId="0">'Основной_1. Ф.12 т.4000'!$G$94</definedName>
    <definedName name="ID_959734" localSheetId="4">'Основной_для печати ф.12 т.4000'!$F$94</definedName>
    <definedName name="ID_959735" localSheetId="0">'Основной_1. Ф.12 т.4000'!$H$94</definedName>
    <definedName name="ID_959735" localSheetId="4">'Основной_для печати ф.12 т.4000'!$G$94</definedName>
    <definedName name="ID_959736" localSheetId="0">'Основной_1. Ф.12 т.4000'!$I$94</definedName>
    <definedName name="ID_959736" localSheetId="4">'Основной_для печати ф.12 т.4000'!$H$94</definedName>
    <definedName name="ID_959737" localSheetId="0">'Основной_1. Ф.12 т.4000'!$J$94</definedName>
    <definedName name="ID_959737" localSheetId="4">'Основной_для печати ф.12 т.4000'!$I$94</definedName>
    <definedName name="ID_959738" localSheetId="0">'Основной_1. Ф.12 т.4000'!$K$94</definedName>
    <definedName name="ID_959738" localSheetId="4">'Основной_для печати ф.12 т.4000'!$J$94</definedName>
    <definedName name="ID_959739" localSheetId="0">'Основной_1. Ф.12 т.4000'!$G$95</definedName>
    <definedName name="ID_959739" localSheetId="4">'Основной_для печати ф.12 т.4000'!$F$95</definedName>
    <definedName name="ID_959740" localSheetId="0">'Основной_1. Ф.12 т.4000'!$H$95</definedName>
    <definedName name="ID_959740" localSheetId="4">'Основной_для печати ф.12 т.4000'!$G$95</definedName>
    <definedName name="ID_959741" localSheetId="0">'Основной_1. Ф.12 т.4000'!$I$95</definedName>
    <definedName name="ID_959741" localSheetId="4">'Основной_для печати ф.12 т.4000'!$H$95</definedName>
    <definedName name="ID_959742" localSheetId="0">'Основной_1. Ф.12 т.4000'!$J$95</definedName>
    <definedName name="ID_959742" localSheetId="4">'Основной_для печати ф.12 т.4000'!$I$95</definedName>
    <definedName name="ID_959743" localSheetId="0">'Основной_1. Ф.12 т.4000'!$M$260</definedName>
    <definedName name="ID_959743" localSheetId="4">'Основной_для печати ф.12 т.4000'!$L$261</definedName>
    <definedName name="ID_959744" localSheetId="0">'Основной_1. Ф.12 т.4000'!$L$261</definedName>
    <definedName name="ID_959744" localSheetId="4">'Основной_для печати ф.12 т.4000'!$K$262</definedName>
    <definedName name="ID_959745" localSheetId="0">'Основной_1. Ф.12 т.4000'!$K$264</definedName>
    <definedName name="ID_959745" localSheetId="4">'Основной_для печати ф.12 т.4000'!$J$265</definedName>
    <definedName name="ID_959746" localSheetId="0">'Основной_1. Ф.12 т.4000'!$L$256</definedName>
    <definedName name="ID_959746" localSheetId="4">'Основной_для печати ф.12 т.4000'!$K$257</definedName>
    <definedName name="ID_959747" localSheetId="0">'Основной_1. Ф.12 т.4000'!$M$256</definedName>
    <definedName name="ID_959747" localSheetId="4">'Основной_для печати ф.12 т.4000'!$L$257</definedName>
    <definedName name="ID_959748" localSheetId="0">'Основной_1. Ф.12 т.4000'!$L$257</definedName>
    <definedName name="ID_959748" localSheetId="4">'Основной_для печати ф.12 т.4000'!$K$258</definedName>
    <definedName name="ID_959749" localSheetId="0">'Основной_1. Ф.12 т.4000'!$M$257</definedName>
    <definedName name="ID_959749" localSheetId="4">'Основной_для печати ф.12 т.4000'!$L$258</definedName>
    <definedName name="ID_959750" localSheetId="0">'Основной_1. Ф.12 т.4000'!$L$258</definedName>
    <definedName name="ID_959750" localSheetId="4">'Основной_для печати ф.12 т.4000'!$K$259</definedName>
    <definedName name="ID_959751" localSheetId="0">'Основной_1. Ф.12 т.4000'!$M$258</definedName>
    <definedName name="ID_959751" localSheetId="4">'Основной_для печати ф.12 т.4000'!$L$259</definedName>
    <definedName name="ID_959752" localSheetId="0">'Основной_1. Ф.12 т.4000'!$L$259</definedName>
    <definedName name="ID_959752" localSheetId="4">'Основной_для печати ф.12 т.4000'!$K$260</definedName>
    <definedName name="ID_959753" localSheetId="0">'Основной_1. Ф.12 т.4000'!$M$259</definedName>
    <definedName name="ID_959753" localSheetId="4">'Основной_для печати ф.12 т.4000'!$L$260</definedName>
    <definedName name="ID_959754" localSheetId="0">'Основной_1. Ф.12 т.4000'!$L$260</definedName>
    <definedName name="ID_959754" localSheetId="4">'Основной_для печати ф.12 т.4000'!$K$261</definedName>
    <definedName name="ID_959755" localSheetId="0">'Основной_1. Ф.12 т.4000'!$K$95</definedName>
    <definedName name="ID_959755" localSheetId="4">'Основной_для печати ф.12 т.4000'!$J$95</definedName>
    <definedName name="ID_959756" localSheetId="0">'Основной_1. Ф.12 т.4000'!$G$88</definedName>
    <definedName name="ID_959756" localSheetId="4">'Основной_для печати ф.12 т.4000'!$F$84</definedName>
    <definedName name="ID_959757" localSheetId="0">'Основной_1. Ф.12 т.4000'!$H$88</definedName>
    <definedName name="ID_959757" localSheetId="4">'Основной_для печати ф.12 т.4000'!$G$84</definedName>
    <definedName name="ID_959758" localSheetId="0">'Основной_1. Ф.12 т.4000'!$I$88</definedName>
    <definedName name="ID_959758" localSheetId="4">'Основной_для печати ф.12 т.4000'!$H$84</definedName>
    <definedName name="ID_959759" localSheetId="0">'Основной_1. Ф.12 т.4000'!$J$88</definedName>
    <definedName name="ID_959759" localSheetId="4">'Основной_для печати ф.12 т.4000'!$I$84</definedName>
    <definedName name="ID_959760" localSheetId="0">'Основной_1. Ф.12 т.4000'!$K$88</definedName>
    <definedName name="ID_959760" localSheetId="4">'Основной_для печати ф.12 т.4000'!$J$84</definedName>
    <definedName name="ID_959761" localSheetId="0">'Основной_1. Ф.12 т.4000'!$F$88</definedName>
    <definedName name="ID_959761" localSheetId="4">'Основной_для печати ф.12 т.4000'!$E$84</definedName>
    <definedName name="ID_959762" localSheetId="0">'Основной_1. Ф.12 т.4000'!$F$90</definedName>
    <definedName name="ID_959762" localSheetId="4">'Основной_для печати ф.12 т.4000'!$E$91</definedName>
    <definedName name="ID_959763" localSheetId="0">'Основной_1. Ф.12 т.4000'!$F$91</definedName>
    <definedName name="ID_959763" localSheetId="4">'Основной_для печати ф.12 т.4000'!$E$92</definedName>
    <definedName name="ID_959764" localSheetId="0">'Основной_1. Ф.12 т.4000'!$G$90</definedName>
    <definedName name="ID_959764" localSheetId="4">'Основной_для печати ф.12 т.4000'!$F$91</definedName>
    <definedName name="ID_959765" localSheetId="0">'Основной_1. Ф.12 т.4000'!$H$90</definedName>
    <definedName name="ID_959765" localSheetId="4">'Основной_для печати ф.12 т.4000'!$G$91</definedName>
    <definedName name="ID_959766" localSheetId="0">'Основной_1. Ф.12 т.4000'!$L$94</definedName>
    <definedName name="ID_959766" localSheetId="4">'Основной_для печати ф.12 т.4000'!$K$94</definedName>
    <definedName name="ID_959767" localSheetId="0">'Основной_1. Ф.12 т.4000'!$M$94</definedName>
    <definedName name="ID_959767" localSheetId="4">'Основной_для печати ф.12 т.4000'!$L$94</definedName>
    <definedName name="ID_959768" localSheetId="0">'Основной_1. Ф.12 т.4000'!$L$95</definedName>
    <definedName name="ID_959768" localSheetId="4">'Основной_для печати ф.12 т.4000'!$K$95</definedName>
    <definedName name="ID_959769" localSheetId="0">'Основной_1. Ф.12 т.4000'!$M$95</definedName>
    <definedName name="ID_959769" localSheetId="4">'Основной_для печати ф.12 т.4000'!$L$95</definedName>
    <definedName name="ID_959770" localSheetId="0">'Основной_1. Ф.12 т.4000'!$F$93</definedName>
    <definedName name="ID_959770" localSheetId="4">'Основной_для печати ф.12 т.4000'!$E$93</definedName>
    <definedName name="ID_959771" localSheetId="0">'Основной_1. Ф.12 т.4000'!$G$93</definedName>
    <definedName name="ID_959771" localSheetId="4">'Основной_для печати ф.12 т.4000'!$F$93</definedName>
    <definedName name="ID_959772" localSheetId="0">'Основной_1. Ф.12 т.4000'!$H$93</definedName>
    <definedName name="ID_959772" localSheetId="4">'Основной_для печати ф.12 т.4000'!$G$93</definedName>
    <definedName name="ID_959773" localSheetId="0">'Основной_1. Ф.12 т.4000'!$I$93</definedName>
    <definedName name="ID_959773" localSheetId="4">'Основной_для печати ф.12 т.4000'!$H$93</definedName>
    <definedName name="ID_959774" localSheetId="0">'Основной_1. Ф.12 т.4000'!$J$93</definedName>
    <definedName name="ID_959774" localSheetId="4">'Основной_для печати ф.12 т.4000'!$I$93</definedName>
    <definedName name="ID_959775" localSheetId="0">'Основной_1. Ф.12 т.4000'!$K$93</definedName>
    <definedName name="ID_959775" localSheetId="4">'Основной_для печати ф.12 т.4000'!$J$93</definedName>
    <definedName name="ID_959776" localSheetId="0">'Основной_1. Ф.12 т.4000'!$L$93</definedName>
    <definedName name="ID_959776" localSheetId="4">'Основной_для печати ф.12 т.4000'!$K$93</definedName>
    <definedName name="ID_959777" localSheetId="0">'Основной_1. Ф.12 т.4000'!$M$93</definedName>
    <definedName name="ID_959777" localSheetId="4">'Основной_для печати ф.12 т.4000'!$L$93</definedName>
    <definedName name="ID_959778" localSheetId="0">'Основной_1. Ф.12 т.4000'!$L$96</definedName>
    <definedName name="ID_959778" localSheetId="4">'Основной_для печати ф.12 т.4000'!$K$96</definedName>
    <definedName name="ID_959779" localSheetId="0">'Основной_1. Ф.12 т.4000'!$M$96</definedName>
    <definedName name="ID_959779" localSheetId="4">'Основной_для печати ф.12 т.4000'!$L$96</definedName>
    <definedName name="ID_959780" localSheetId="0">'Основной_1. Ф.12 т.4000'!$G$96</definedName>
    <definedName name="ID_959780" localSheetId="4">'Основной_для печати ф.12 т.4000'!$F$96</definedName>
    <definedName name="ID_959781" localSheetId="0">'Основной_1. Ф.12 т.4000'!$H$96</definedName>
    <definedName name="ID_959781" localSheetId="4">'Основной_для печати ф.12 т.4000'!$G$96</definedName>
    <definedName name="ID_959782" localSheetId="0">'Основной_1. Ф.12 т.4000'!$I$96</definedName>
    <definedName name="ID_959782" localSheetId="4">'Основной_для печати ф.12 т.4000'!$H$96</definedName>
    <definedName name="ID_959783" localSheetId="0">'Основной_1. Ф.12 т.4000'!$J$96</definedName>
    <definedName name="ID_959783" localSheetId="4">'Основной_для печати ф.12 т.4000'!$I$96</definedName>
    <definedName name="ID_959784" localSheetId="0">'Основной_1. Ф.12 т.4000'!$K$96</definedName>
    <definedName name="ID_959784" localSheetId="4">'Основной_для печати ф.12 т.4000'!$J$96</definedName>
    <definedName name="ID_959785" localSheetId="0">'Основной_1. Ф.12 т.4000'!$F$96</definedName>
    <definedName name="ID_959785" localSheetId="4">'Основной_для печати ф.12 т.4000'!$E$96</definedName>
    <definedName name="ID_959786" localSheetId="0">'Основной_1. Ф.12 т.4000'!$F$98</definedName>
    <definedName name="ID_959786" localSheetId="4">'Основной_для печати ф.12 т.4000'!$E$97</definedName>
    <definedName name="ID_959787" localSheetId="0">'Основной_1. Ф.12 т.4000'!$F$99</definedName>
    <definedName name="ID_959787" localSheetId="4">'Основной_для печати ф.12 т.4000'!$E$98</definedName>
    <definedName name="ID_959788" localSheetId="0">'Основной_1. Ф.12 т.4000'!$F$100</definedName>
    <definedName name="ID_959788" localSheetId="4">'Основной_для печати ф.12 т.4000'!$E$99</definedName>
    <definedName name="ID_959789" localSheetId="0">'Основной_1. Ф.12 т.4000'!$M$262</definedName>
    <definedName name="ID_959789" localSheetId="4">'Основной_для печати ф.12 т.4000'!$L$263</definedName>
    <definedName name="ID_959790" localSheetId="0">'Основной_1. Ф.12 т.4000'!$L$263</definedName>
    <definedName name="ID_959790" localSheetId="4">'Основной_для печати ф.12 т.4000'!$K$264</definedName>
    <definedName name="ID_959791" localSheetId="0">'Основной_1. Ф.12 т.4000'!$M$263</definedName>
    <definedName name="ID_959791" localSheetId="4">'Основной_для печати ф.12 т.4000'!$L$264</definedName>
    <definedName name="ID_959792" localSheetId="0">'Основной_1. Ф.12 т.4000'!$L$264</definedName>
    <definedName name="ID_959792" localSheetId="4">'Основной_для печати ф.12 т.4000'!$K$265</definedName>
    <definedName name="ID_959793" localSheetId="0">'Основной_1. Ф.12 т.4000'!$G$262</definedName>
    <definedName name="ID_959793" localSheetId="4">'Основной_для печати ф.12 т.4000'!$F$263</definedName>
    <definedName name="ID_959794" localSheetId="0">'Основной_1. Ф.12 т.4000'!$H$262</definedName>
    <definedName name="ID_959794" localSheetId="4">'Основной_для печати ф.12 т.4000'!$G$263</definedName>
    <definedName name="ID_959795" localSheetId="0">'Основной_1. Ф.12 т.4000'!$I$262</definedName>
    <definedName name="ID_959795" localSheetId="4">'Основной_для печати ф.12 т.4000'!$H$263</definedName>
    <definedName name="ID_959796" localSheetId="0">'Основной_1. Ф.12 т.4000'!$J$262</definedName>
    <definedName name="ID_959796" localSheetId="4">'Основной_для печати ф.12 т.4000'!$I$263</definedName>
    <definedName name="ID_959797" localSheetId="0">'Основной_1. Ф.12 т.4000'!$K$262</definedName>
    <definedName name="ID_959797" localSheetId="4">'Основной_для печати ф.12 т.4000'!$J$263</definedName>
    <definedName name="ID_959798" localSheetId="0">'Основной_1. Ф.12 т.4000'!$G$263</definedName>
    <definedName name="ID_959798" localSheetId="4">'Основной_для печати ф.12 т.4000'!$F$264</definedName>
    <definedName name="ID_959799" localSheetId="0">'Основной_1. Ф.12 т.4000'!$H$263</definedName>
    <definedName name="ID_959799" localSheetId="4">'Основной_для печати ф.12 т.4000'!$G$264</definedName>
    <definedName name="ID_959800" localSheetId="0">'Основной_1. Ф.12 т.4000'!$I$263</definedName>
    <definedName name="ID_959800" localSheetId="4">'Основной_для печати ф.12 т.4000'!$H$264</definedName>
    <definedName name="ID_959801" localSheetId="0">'Основной_1. Ф.12 т.4000'!$J$263</definedName>
    <definedName name="ID_959801" localSheetId="4">'Основной_для печати ф.12 т.4000'!$I$264</definedName>
    <definedName name="ID_959802" localSheetId="0">'Основной_1. Ф.12 т.4000'!$K$263</definedName>
    <definedName name="ID_959802" localSheetId="4">'Основной_для печати ф.12 т.4000'!$J$264</definedName>
    <definedName name="ID_959803" localSheetId="0">'Основной_1. Ф.12 т.4000'!$G$264</definedName>
    <definedName name="ID_959803" localSheetId="4">'Основной_для печати ф.12 т.4000'!$F$265</definedName>
    <definedName name="ID_959804" localSheetId="0">'Основной_1. Ф.12 т.4000'!$H$264</definedName>
    <definedName name="ID_959804" localSheetId="4">'Основной_для печати ф.12 т.4000'!$G$265</definedName>
    <definedName name="ID_959805" localSheetId="0">'Основной_1. Ф.12 т.4000'!$I$264</definedName>
    <definedName name="ID_959805" localSheetId="4">'Основной_для печати ф.12 т.4000'!$H$265</definedName>
    <definedName name="ID_959806" localSheetId="0">'Основной_1. Ф.12 т.4000'!$J$264</definedName>
    <definedName name="ID_959806" localSheetId="4">'Основной_для печати ф.12 т.4000'!$I$265</definedName>
    <definedName name="ID_959807" localSheetId="0">'Основной_1. Ф.12 т.4000'!$M$261</definedName>
    <definedName name="ID_959807" localSheetId="4">'Основной_для печати ф.12 т.4000'!$L$262</definedName>
    <definedName name="ID_959808" localSheetId="0">'Основной_1. Ф.12 т.4000'!$L$262</definedName>
    <definedName name="ID_959808" localSheetId="4">'Основной_для печати ф.12 т.4000'!$K$263</definedName>
    <definedName name="ID_959809" localSheetId="0">'Основной_1. Ф.12 т.4000'!$I$8</definedName>
    <definedName name="ID_959809" localSheetId="4">'Основной_для печати ф.12 т.4000'!$H$9</definedName>
    <definedName name="ID_959810" localSheetId="0">'Основной_1. Ф.12 т.4000'!$J$8</definedName>
    <definedName name="ID_959810" localSheetId="4">'Основной_для печати ф.12 т.4000'!$I$9</definedName>
    <definedName name="ID_959811" localSheetId="0">'Основной_1. Ф.12 т.4000'!$F$7</definedName>
    <definedName name="ID_959811" localSheetId="4">'Основной_для печати ф.12 т.4000'!$E$8</definedName>
    <definedName name="ID_959812" localSheetId="0">'Основной_1. Ф.12 т.4000'!$F$8</definedName>
    <definedName name="ID_959812" localSheetId="4">'Основной_для печати ф.12 т.4000'!$E$9</definedName>
    <definedName name="ID_959813" localSheetId="0">'Основной_1. Ф.12 т.4000'!$G$7</definedName>
    <definedName name="ID_959813" localSheetId="4">'Основной_для печати ф.12 т.4000'!$F$8</definedName>
    <definedName name="ID_959814" localSheetId="0">'Основной_1. Ф.12 т.4000'!$H$7</definedName>
    <definedName name="ID_959814" localSheetId="4">'Основной_для печати ф.12 т.4000'!$G$8</definedName>
    <definedName name="ID_959815" localSheetId="0">'Основной_1. Ф.12 т.4000'!$I$7</definedName>
    <definedName name="ID_959815" localSheetId="4">'Основной_для печати ф.12 т.4000'!$H$8</definedName>
    <definedName name="ID_959816" localSheetId="0">'Основной_1. Ф.12 т.4000'!$J$7</definedName>
    <definedName name="ID_959816" localSheetId="4">'Основной_для печати ф.12 т.4000'!$I$8</definedName>
    <definedName name="ID_959817" localSheetId="0">'Основной_1. Ф.12 т.4000'!$K$7</definedName>
    <definedName name="ID_959817" localSheetId="4">'Основной_для печати ф.12 т.4000'!$J$8</definedName>
    <definedName name="ID_959818" localSheetId="0">'Основной_1. Ф.12 т.4000'!$G$8</definedName>
    <definedName name="ID_959818" localSheetId="4">'Основной_для печати ф.12 т.4000'!$F$9</definedName>
    <definedName name="ID_959819" localSheetId="0">'Основной_1. Ф.12 т.4000'!$H$8</definedName>
    <definedName name="ID_959819" localSheetId="4">'Основной_для печати ф.12 т.4000'!$G$9</definedName>
    <definedName name="ID_959820" localSheetId="0">'Основной_1. Ф.12 т.4000'!$F$11</definedName>
    <definedName name="ID_959820" localSheetId="4">'Основной_для печати ф.12 т.4000'!$E$12</definedName>
    <definedName name="ID_959821" localSheetId="0">'Основной_1. Ф.12 т.4000'!$F$15</definedName>
    <definedName name="ID_959821" localSheetId="4">'Основной_для печати ф.12 т.4000'!$E$15</definedName>
    <definedName name="ID_959822" localSheetId="0">'Основной_1. Ф.12 т.4000'!$I$10</definedName>
    <definedName name="ID_959822" localSheetId="4">'Основной_для печати ф.12 т.4000'!$H$11</definedName>
    <definedName name="ID_959823" localSheetId="0">'Основной_1. Ф.12 т.4000'!$J$10</definedName>
    <definedName name="ID_959823" localSheetId="4">'Основной_для печати ф.12 т.4000'!$I$11</definedName>
    <definedName name="ID_959824" localSheetId="0">'Основной_1. Ф.12 т.4000'!$K$10</definedName>
    <definedName name="ID_959824" localSheetId="4">'Основной_для печати ф.12 т.4000'!$J$11</definedName>
    <definedName name="ID_959825" localSheetId="0">'Основной_1. Ф.12 т.4000'!$G$11</definedName>
    <definedName name="ID_959825" localSheetId="4">'Основной_для печати ф.12 т.4000'!$F$12</definedName>
    <definedName name="ID_959826" localSheetId="0">'Основной_1. Ф.12 т.4000'!$H$11</definedName>
    <definedName name="ID_959826" localSheetId="4">'Основной_для печати ф.12 т.4000'!$G$12</definedName>
    <definedName name="ID_959827" localSheetId="0">'Основной_1. Ф.12 т.4000'!$I$11</definedName>
    <definedName name="ID_959827" localSheetId="4">'Основной_для печати ф.12 т.4000'!$H$12</definedName>
    <definedName name="ID_959828" localSheetId="0">'Основной_1. Ф.12 т.4000'!$J$11</definedName>
    <definedName name="ID_959828" localSheetId="4">'Основной_для печати ф.12 т.4000'!$I$12</definedName>
    <definedName name="ID_959829" localSheetId="0">'Основной_1. Ф.12 т.4000'!$K$11</definedName>
    <definedName name="ID_959829" localSheetId="4">'Основной_для печати ф.12 т.4000'!$J$12</definedName>
    <definedName name="ID_959830" localSheetId="0">'Основной_1. Ф.12 т.4000'!$F$9</definedName>
    <definedName name="ID_959830" localSheetId="4">'Основной_для печати ф.12 т.4000'!$E$10</definedName>
    <definedName name="ID_959831" localSheetId="0">'Основной_1. Ф.12 т.4000'!$F$10</definedName>
    <definedName name="ID_959831" localSheetId="4">'Основной_для печати ф.12 т.4000'!$E$11</definedName>
    <definedName name="ID_959832" localSheetId="0">'Основной_1. Ф.12 т.4000'!$K$8</definedName>
    <definedName name="ID_959832" localSheetId="4">'Основной_для печати ф.12 т.4000'!$J$9</definedName>
    <definedName name="ID_959833" localSheetId="0">'Основной_1. Ф.12 т.4000'!$L$7</definedName>
    <definedName name="ID_959833" localSheetId="4">'Основной_для печати ф.12 т.4000'!$K$8</definedName>
    <definedName name="ID_959834" localSheetId="0">'Основной_1. Ф.12 т.4000'!$M$7</definedName>
    <definedName name="ID_959834" localSheetId="4">'Основной_для печати ф.12 т.4000'!$L$8</definedName>
    <definedName name="ID_959835" localSheetId="0">'Основной_1. Ф.12 т.4000'!$L$8</definedName>
    <definedName name="ID_959835" localSheetId="4">'Основной_для печати ф.12 т.4000'!$K$9</definedName>
    <definedName name="ID_959836" localSheetId="0">'Основной_1. Ф.12 т.4000'!$M$8</definedName>
    <definedName name="ID_959836" localSheetId="4">'Основной_для печати ф.12 т.4000'!$L$9</definedName>
    <definedName name="ID_959837" localSheetId="0">'Основной_1. Ф.12 т.4000'!$L$9</definedName>
    <definedName name="ID_959837" localSheetId="4">'Основной_для печати ф.12 т.4000'!$K$10</definedName>
    <definedName name="ID_959838" localSheetId="0">'Основной_1. Ф.12 т.4000'!$M$9</definedName>
    <definedName name="ID_959838" localSheetId="4">'Основной_для печати ф.12 т.4000'!$L$10</definedName>
    <definedName name="ID_959839" localSheetId="0">'Основной_1. Ф.12 т.4000'!$L$10</definedName>
    <definedName name="ID_959839" localSheetId="4">'Основной_для печати ф.12 т.4000'!$K$11</definedName>
    <definedName name="ID_959840" localSheetId="0">'Основной_1. Ф.12 т.4000'!$M$10</definedName>
    <definedName name="ID_959840" localSheetId="4">'Основной_для печати ф.12 т.4000'!$L$11</definedName>
    <definedName name="ID_959841" localSheetId="0">'Основной_1. Ф.12 т.4000'!$L$11</definedName>
    <definedName name="ID_959841" localSheetId="4">'Основной_для печати ф.12 т.4000'!$K$12</definedName>
    <definedName name="ID_959842" localSheetId="0">'Основной_1. Ф.12 т.4000'!$G$18</definedName>
    <definedName name="ID_959842" localSheetId="4">'Основной_для печати ф.12 т.4000'!$F$17</definedName>
    <definedName name="ID_959843" localSheetId="0">'Основной_1. Ф.12 т.4000'!$F$33</definedName>
    <definedName name="ID_959843" localSheetId="4">'Основной_для печати ф.12 т.4000'!$E$34</definedName>
    <definedName name="ID_959844" localSheetId="0">'Основной_1. Ф.12 т.4000'!$M$15</definedName>
    <definedName name="ID_959844" localSheetId="4">'Основной_для печати ф.12 т.4000'!$L$15</definedName>
    <definedName name="ID_959845" localSheetId="0">'Основной_1. Ф.12 т.4000'!$L$14</definedName>
    <definedName name="ID_959845" localSheetId="4">'Основной_для печати ф.12 т.4000'!$K$14</definedName>
    <definedName name="ID_959846" localSheetId="0">'Основной_1. Ф.12 т.4000'!$M$14</definedName>
    <definedName name="ID_959846" localSheetId="4">'Основной_для печати ф.12 т.4000'!$L$14</definedName>
    <definedName name="ID_959847" localSheetId="0">'Основной_1. Ф.12 т.4000'!$G$14</definedName>
    <definedName name="ID_959847" localSheetId="4">'Основной_для печати ф.12 т.4000'!$F$14</definedName>
    <definedName name="ID_959848" localSheetId="0">'Основной_1. Ф.12 т.4000'!$H$14</definedName>
    <definedName name="ID_959848" localSheetId="4">'Основной_для печати ф.12 т.4000'!$G$14</definedName>
    <definedName name="ID_959849" localSheetId="0">'Основной_1. Ф.12 т.4000'!$I$14</definedName>
    <definedName name="ID_959849" localSheetId="4">'Основной_для печати ф.12 т.4000'!$H$14</definedName>
    <definedName name="ID_959850" localSheetId="0">'Основной_1. Ф.12 т.4000'!$J$14</definedName>
    <definedName name="ID_959850" localSheetId="4">'Основной_для печати ф.12 т.4000'!$I$14</definedName>
    <definedName name="ID_959851" localSheetId="0">'Основной_1. Ф.12 т.4000'!$K$14</definedName>
    <definedName name="ID_959851" localSheetId="4">'Основной_для печати ф.12 т.4000'!$J$14</definedName>
    <definedName name="ID_959852" localSheetId="0">'Основной_1. Ф.12 т.4000'!$F$14</definedName>
    <definedName name="ID_959852" localSheetId="4">'Основной_для печати ф.12 т.4000'!$E$14</definedName>
    <definedName name="ID_959853" localSheetId="0">'Основной_1. Ф.12 т.4000'!$F$18</definedName>
    <definedName name="ID_959853" localSheetId="4">'Основной_для печати ф.12 т.4000'!$E$17</definedName>
    <definedName name="ID_959854" localSheetId="0">'Основной_1. Ф.12 т.4000'!$M$11</definedName>
    <definedName name="ID_959854" localSheetId="4">'Основной_для печати ф.12 т.4000'!$L$12</definedName>
    <definedName name="ID_959855" localSheetId="0">'Основной_1. Ф.12 т.4000'!$G$9</definedName>
    <definedName name="ID_959855" localSheetId="4">'Основной_для печати ф.12 т.4000'!$F$10</definedName>
    <definedName name="ID_959856" localSheetId="0">'Основной_1. Ф.12 т.4000'!$I$247</definedName>
    <definedName name="ID_959856" localSheetId="4">'Основной_для печати ф.12 т.4000'!$H$250</definedName>
    <definedName name="ID_959857" localSheetId="0">'Основной_1. Ф.12 т.4000'!$J$247</definedName>
    <definedName name="ID_959857" localSheetId="4">'Основной_для печати ф.12 т.4000'!$I$250</definedName>
    <definedName name="ID_959858" localSheetId="0">'Основной_1. Ф.12 т.4000'!$G$81</definedName>
    <definedName name="ID_959858" localSheetId="4">'Основной_для печати ф.12 т.4000'!$F$79</definedName>
    <definedName name="ID_959859" localSheetId="0">'Основной_1. Ф.12 т.4000'!$G$246</definedName>
    <definedName name="ID_959859" localSheetId="4">'Основной_для печати ф.12 т.4000'!$F$249</definedName>
    <definedName name="ID_959860" localSheetId="0">'Основной_1. Ф.12 т.4000'!$H$246</definedName>
    <definedName name="ID_959860" localSheetId="4">'Основной_для печати ф.12 т.4000'!$G$249</definedName>
    <definedName name="ID_959861" localSheetId="0">'Основной_1. Ф.12 т.4000'!$I$246</definedName>
    <definedName name="ID_959861" localSheetId="4">'Основной_для печати ф.12 т.4000'!$H$249</definedName>
    <definedName name="ID_959862" localSheetId="0">'Основной_1. Ф.12 т.4000'!$J$246</definedName>
    <definedName name="ID_959862" localSheetId="4">'Основной_для печати ф.12 т.4000'!$I$249</definedName>
    <definedName name="ID_959863" localSheetId="0">'Основной_1. Ф.12 т.4000'!$K$246</definedName>
    <definedName name="ID_959863" localSheetId="4">'Основной_для печати ф.12 т.4000'!$J$249</definedName>
    <definedName name="ID_959864" localSheetId="0">'Основной_1. Ф.12 т.4000'!$G$247</definedName>
    <definedName name="ID_959864" localSheetId="4">'Основной_для печати ф.12 т.4000'!$F$250</definedName>
    <definedName name="ID_959865" localSheetId="0">'Основной_1. Ф.12 т.4000'!$H$247</definedName>
    <definedName name="ID_959865" localSheetId="4">'Основной_для печати ф.12 т.4000'!$G$250</definedName>
    <definedName name="ID_959866" localSheetId="0">'Основной_1. Ф.12 т.4000'!$K$247</definedName>
    <definedName name="ID_959866" localSheetId="4">'Основной_для печати ф.12 т.4000'!$J$250</definedName>
    <definedName name="ID_959867" localSheetId="0">'Основной_1. Ф.12 т.4000'!$L$241</definedName>
    <definedName name="ID_959867" localSheetId="4">'Основной_для печати ф.12 т.4000'!$K$238</definedName>
    <definedName name="ID_959868" localSheetId="0">'Основной_1. Ф.12 т.4000'!$M$241</definedName>
    <definedName name="ID_959868" localSheetId="4">'Основной_для печати ф.12 т.4000'!$L$238</definedName>
    <definedName name="ID_959869" localSheetId="0">'Основной_1. Ф.12 т.4000'!$L$242</definedName>
    <definedName name="ID_959869" localSheetId="4">'Основной_для печати ф.12 т.4000'!$K$239</definedName>
    <definedName name="ID_959870" localSheetId="0">'Основной_1. Ф.12 т.4000'!$M$242</definedName>
    <definedName name="ID_959870" localSheetId="4">'Основной_для печати ф.12 т.4000'!$L$239</definedName>
    <definedName name="ID_959871" localSheetId="0">'Основной_1. Ф.12 т.4000'!$L$243</definedName>
    <definedName name="ID_959871" localSheetId="4">'Основной_для печати ф.12 т.4000'!$K$240</definedName>
    <definedName name="ID_959872" localSheetId="0">'Основной_1. Ф.12 т.4000'!$M$243</definedName>
    <definedName name="ID_959872" localSheetId="4">'Основной_для печати ф.12 т.4000'!$L$240</definedName>
    <definedName name="ID_959873" localSheetId="0">'Основной_1. Ф.12 т.4000'!$L$244</definedName>
    <definedName name="ID_959873" localSheetId="4">'Основной_для печати ф.12 т.4000'!$K$247</definedName>
    <definedName name="ID_959874" localSheetId="0">'Основной_1. Ф.12 т.4000'!$M$244</definedName>
    <definedName name="ID_959874" localSheetId="4">'Основной_для печати ф.12 т.4000'!$L$247</definedName>
    <definedName name="ID_959875" localSheetId="0">'Основной_1. Ф.12 т.4000'!$L$245</definedName>
    <definedName name="ID_959875" localSheetId="4">'Основной_для печати ф.12 т.4000'!$K$248</definedName>
    <definedName name="ID_959876" localSheetId="0">'Основной_1. Ф.12 т.4000'!$M$245</definedName>
    <definedName name="ID_959876" localSheetId="4">'Основной_для печати ф.12 т.4000'!$L$248</definedName>
    <definedName name="ID_959877" localSheetId="0">'Основной_1. Ф.12 т.4000'!$L$246</definedName>
    <definedName name="ID_959877" localSheetId="4">'Основной_для печати ф.12 т.4000'!$K$249</definedName>
    <definedName name="ID_959878" localSheetId="0">'Основной_1. Ф.12 т.4000'!$M$246</definedName>
    <definedName name="ID_959878" localSheetId="4">'Основной_для печати ф.12 т.4000'!$L$249</definedName>
    <definedName name="ID_959879" localSheetId="0">'Основной_1. Ф.12 т.4000'!$L$247</definedName>
    <definedName name="ID_959879" localSheetId="4">'Основной_для печати ф.12 т.4000'!$K$250</definedName>
    <definedName name="ID_959880" localSheetId="0">'Основной_1. Ф.12 т.4000'!$M$247</definedName>
    <definedName name="ID_959880" localSheetId="4">'Основной_для печати ф.12 т.4000'!$L$250</definedName>
    <definedName name="ID_959881" localSheetId="0">'Основной_1. Ф.12 т.4000'!$L$248</definedName>
    <definedName name="ID_959881" localSheetId="4">'Основной_для печати ф.12 т.4000'!$K$251</definedName>
    <definedName name="ID_959882" localSheetId="0">'Основной_1. Ф.12 т.4000'!$M$248</definedName>
    <definedName name="ID_959882" localSheetId="4">'Основной_для печати ф.12 т.4000'!$L$251</definedName>
    <definedName name="ID_959883" localSheetId="0">'Основной_1. Ф.12 т.4000'!$G$248</definedName>
    <definedName name="ID_959883" localSheetId="4">'Основной_для печати ф.12 т.4000'!$F$251</definedName>
    <definedName name="ID_959884" localSheetId="0">'Основной_1. Ф.12 т.4000'!$H$248</definedName>
    <definedName name="ID_959884" localSheetId="4">'Основной_для печати ф.12 т.4000'!$G$251</definedName>
    <definedName name="ID_959885" localSheetId="0">'Основной_1. Ф.12 т.4000'!$I$248</definedName>
    <definedName name="ID_959885" localSheetId="4">'Основной_для печати ф.12 т.4000'!$H$251</definedName>
    <definedName name="ID_959886" localSheetId="0">'Основной_1. Ф.12 т.4000'!$J$248</definedName>
    <definedName name="ID_959886" localSheetId="4">'Основной_для печати ф.12 т.4000'!$I$251</definedName>
    <definedName name="ID_959887" localSheetId="0">'Основной_1. Ф.12 т.4000'!$I$109</definedName>
    <definedName name="ID_959887" localSheetId="4">'Основной_для печати ф.12 т.4000'!$H$107</definedName>
    <definedName name="ID_959888" localSheetId="0">'Основной_1. Ф.12 т.4000'!$J$109</definedName>
    <definedName name="ID_959888" localSheetId="4">'Основной_для печати ф.12 т.4000'!$I$107</definedName>
    <definedName name="ID_959889" localSheetId="0">'Основной_1. Ф.12 т.4000'!$J$106</definedName>
    <definedName name="ID_959889" localSheetId="4">'Основной_для печати ф.12 т.4000'!$I$105</definedName>
    <definedName name="ID_959890" localSheetId="0">'Основной_1. Ф.12 т.4000'!$K$106</definedName>
    <definedName name="ID_959890" localSheetId="4">'Основной_для печати ф.12 т.4000'!$J$105</definedName>
    <definedName name="ID_959891" localSheetId="0">'Основной_1. Ф.12 т.4000'!$L$106</definedName>
    <definedName name="ID_959891" localSheetId="4">'Основной_для печати ф.12 т.4000'!$K$105</definedName>
    <definedName name="ID_959892" localSheetId="0">'Основной_1. Ф.12 т.4000'!$M$106</definedName>
    <definedName name="ID_959892" localSheetId="4">'Основной_для печати ф.12 т.4000'!$L$105</definedName>
    <definedName name="ID_959893" localSheetId="0">'Основной_1. Ф.12 т.4000'!$L$109</definedName>
    <definedName name="ID_959893" localSheetId="4">'Основной_для печати ф.12 т.4000'!$K$107</definedName>
    <definedName name="ID_959894" localSheetId="0">'Основной_1. Ф.12 т.4000'!$H$9</definedName>
    <definedName name="ID_959894" localSheetId="4">'Основной_для печати ф.12 т.4000'!$G$10</definedName>
    <definedName name="ID_959895" localSheetId="0">'Основной_1. Ф.12 т.4000'!$I$9</definedName>
    <definedName name="ID_959895" localSheetId="4">'Основной_для печати ф.12 т.4000'!$H$10</definedName>
    <definedName name="ID_959896" localSheetId="0">'Основной_1. Ф.12 т.4000'!$J$9</definedName>
    <definedName name="ID_959896" localSheetId="4">'Основной_для печати ф.12 т.4000'!$I$10</definedName>
    <definedName name="ID_959897" localSheetId="0">'Основной_1. Ф.12 т.4000'!$K$9</definedName>
    <definedName name="ID_959897" localSheetId="4">'Основной_для печати ф.12 т.4000'!$J$10</definedName>
    <definedName name="ID_959898" localSheetId="0">'Основной_1. Ф.12 т.4000'!$G$10</definedName>
    <definedName name="ID_959898" localSheetId="4">'Основной_для печати ф.12 т.4000'!$F$11</definedName>
    <definedName name="ID_959899" localSheetId="0">'Основной_1. Ф.12 т.4000'!$H$10</definedName>
    <definedName name="ID_959899" localSheetId="4">'Основной_для печати ф.12 т.4000'!$G$11</definedName>
    <definedName name="ID_959900" localSheetId="0">'Основной_1. Ф.12 т.4000'!$G$15</definedName>
    <definedName name="ID_959900" localSheetId="4">'Основной_для печати ф.12 т.4000'!$F$15</definedName>
    <definedName name="ID_959901" localSheetId="0">'Основной_1. Ф.12 т.4000'!$H$15</definedName>
    <definedName name="ID_959901" localSheetId="4">'Основной_для печати ф.12 т.4000'!$G$15</definedName>
    <definedName name="ID_959902" localSheetId="0">'Основной_1. Ф.12 т.4000'!$I$15</definedName>
    <definedName name="ID_959902" localSheetId="4">'Основной_для печати ф.12 т.4000'!$H$15</definedName>
    <definedName name="ID_959903" localSheetId="0">'Основной_1. Ф.12 т.4000'!$J$15</definedName>
    <definedName name="ID_959903" localSheetId="4">'Основной_для печати ф.12 т.4000'!$I$15</definedName>
    <definedName name="ID_959904" localSheetId="0">'Основной_1. Ф.12 т.4000'!$K$15</definedName>
    <definedName name="ID_959904" localSheetId="4">'Основной_для печати ф.12 т.4000'!$J$15</definedName>
    <definedName name="ID_959905" localSheetId="0">'Основной_1. Ф.12 т.4000'!$L$15</definedName>
    <definedName name="ID_959905" localSheetId="4">'Основной_для печати ф.12 т.4000'!$K$15</definedName>
    <definedName name="ID_959906" localSheetId="0">'Основной_1. Ф.12 т.4000'!$M$29</definedName>
    <definedName name="ID_959906" localSheetId="4">'Основной_для печати ф.12 т.4000'!$L$24</definedName>
    <definedName name="ID_959907" localSheetId="0">'Основной_1. Ф.12 т.4000'!$H$20</definedName>
    <definedName name="ID_959907" localSheetId="4">'Основной_для печати ф.12 т.4000'!$G$18</definedName>
    <definedName name="ID_959908" localSheetId="0">'Основной_1. Ф.12 т.4000'!$I$20</definedName>
    <definedName name="ID_959908" localSheetId="4">'Основной_для печати ф.12 т.4000'!$H$18</definedName>
    <definedName name="ID_959909" localSheetId="0">'Основной_1. Ф.12 т.4000'!$J$20</definedName>
    <definedName name="ID_959909" localSheetId="4">'Основной_для печати ф.12 т.4000'!$I$18</definedName>
    <definedName name="ID_959910" localSheetId="0">'Основной_1. Ф.12 т.4000'!$K$20</definedName>
    <definedName name="ID_959910" localSheetId="4">'Основной_для печати ф.12 т.4000'!$J$18</definedName>
    <definedName name="ID_959911" localSheetId="0">'Основной_1. Ф.12 т.4000'!$L$20</definedName>
    <definedName name="ID_959911" localSheetId="4">'Основной_для печати ф.12 т.4000'!$K$18</definedName>
    <definedName name="ID_959912" localSheetId="0">'Основной_1. Ф.12 т.4000'!$M$20</definedName>
    <definedName name="ID_959912" localSheetId="4">'Основной_для печати ф.12 т.4000'!$L$18</definedName>
    <definedName name="ID_959913" localSheetId="0">'Основной_1. Ф.12 т.4000'!$L$24</definedName>
    <definedName name="ID_959913" localSheetId="4">'Основной_для печати ф.12 т.4000'!$K$21</definedName>
    <definedName name="ID_959914" localSheetId="0">'Основной_1. Ф.12 т.4000'!$M$24</definedName>
    <definedName name="ID_959914" localSheetId="4">'Основной_для печати ф.12 т.4000'!$L$21</definedName>
    <definedName name="ID_959915" localSheetId="0">'Основной_1. Ф.12 т.4000'!$G$24</definedName>
    <definedName name="ID_959915" localSheetId="4">'Основной_для печати ф.12 т.4000'!$F$21</definedName>
    <definedName name="ID_959916" localSheetId="0">'Основной_1. Ф.12 т.4000'!$F$32</definedName>
    <definedName name="ID_959916" localSheetId="4">'Основной_для печати ф.12 т.4000'!$E$27</definedName>
    <definedName name="ID_959917" localSheetId="0">'Основной_1. Ф.12 т.4000'!$H$18</definedName>
    <definedName name="ID_959917" localSheetId="4">'Основной_для печати ф.12 т.4000'!$G$17</definedName>
    <definedName name="ID_959918" localSheetId="0">'Основной_1. Ф.12 т.4000'!$I$18</definedName>
    <definedName name="ID_959918" localSheetId="4">'Основной_для печати ф.12 т.4000'!$H$17</definedName>
    <definedName name="ID_959919" localSheetId="0">'Основной_1. Ф.12 т.4000'!$J$18</definedName>
    <definedName name="ID_959919" localSheetId="4">'Основной_для печати ф.12 т.4000'!$I$17</definedName>
    <definedName name="ID_959920" localSheetId="0">'Основной_1. Ф.12 т.4000'!$K$18</definedName>
    <definedName name="ID_959920" localSheetId="4">'Основной_для печати ф.12 т.4000'!$J$17</definedName>
    <definedName name="ID_959921" localSheetId="0">'Основной_1. Ф.12 т.4000'!$L$18</definedName>
    <definedName name="ID_959921" localSheetId="4">'Основной_для печати ф.12 т.4000'!$K$17</definedName>
    <definedName name="ID_959922" localSheetId="0">'Основной_1. Ф.12 т.4000'!$M$18</definedName>
    <definedName name="ID_959922" localSheetId="4">'Основной_для печати ф.12 т.4000'!$L$17</definedName>
    <definedName name="ID_959923" localSheetId="0">'Основной_1. Ф.12 т.4000'!$L$16</definedName>
    <definedName name="ID_959923" localSheetId="4">'Основной_для печати ф.12 т.4000'!$K$16</definedName>
    <definedName name="ID_959924" localSheetId="0">'Основной_1. Ф.12 т.4000'!$M$16</definedName>
    <definedName name="ID_959924" localSheetId="4">'Основной_для печати ф.12 т.4000'!$L$16</definedName>
    <definedName name="ID_959925" localSheetId="0">'Основной_1. Ф.12 т.4000'!$G$16</definedName>
    <definedName name="ID_959925" localSheetId="4">'Основной_для печати ф.12 т.4000'!$F$16</definedName>
    <definedName name="ID_959926" localSheetId="0">'Основной_1. Ф.12 т.4000'!$H$16</definedName>
    <definedName name="ID_959926" localSheetId="4">'Основной_для печати ф.12 т.4000'!$G$16</definedName>
    <definedName name="ID_959927" localSheetId="0">'Основной_1. Ф.12 т.4000'!$I$16</definedName>
    <definedName name="ID_959927" localSheetId="4">'Основной_для печати ф.12 т.4000'!$H$16</definedName>
    <definedName name="ID_959928" localSheetId="0">'Основной_1. Ф.12 т.4000'!$J$16</definedName>
    <definedName name="ID_959928" localSheetId="4">'Основной_для печати ф.12 т.4000'!$I$16</definedName>
    <definedName name="ID_959929" localSheetId="0">'Основной_1. Ф.12 т.4000'!$K$16</definedName>
    <definedName name="ID_959929" localSheetId="4">'Основной_для печати ф.12 т.4000'!$J$16</definedName>
    <definedName name="ID_959930" localSheetId="0">'Основной_1. Ф.12 т.4000'!$F$16</definedName>
    <definedName name="ID_959930" localSheetId="4">'Основной_для печати ф.12 т.4000'!$E$16</definedName>
    <definedName name="ID_959931" localSheetId="0">'Основной_1. Ф.12 т.4000'!$F$22</definedName>
    <definedName name="ID_959931" localSheetId="4">'Основной_для печати ф.12 т.4000'!$E$20</definedName>
    <definedName name="ID_959932" localSheetId="0">'Основной_1. Ф.12 т.4000'!$G$22</definedName>
    <definedName name="ID_959932" localSheetId="4">'Основной_для печати ф.12 т.4000'!$F$20</definedName>
    <definedName name="ID_959933" localSheetId="0">'Основной_1. Ф.12 т.4000'!$H$22</definedName>
    <definedName name="ID_959933" localSheetId="4">'Основной_для печати ф.12 т.4000'!$G$20</definedName>
    <definedName name="ID_959934" localSheetId="0">'Основной_1. Ф.12 т.4000'!$I$22</definedName>
    <definedName name="ID_959934" localSheetId="4">'Основной_для печати ф.12 т.4000'!$H$20</definedName>
    <definedName name="ID_959935" localSheetId="0">'Основной_1. Ф.12 т.4000'!$J$22</definedName>
    <definedName name="ID_959935" localSheetId="4">'Основной_для печати ф.12 т.4000'!$I$20</definedName>
    <definedName name="ID_959936" localSheetId="0">'Основной_1. Ф.12 т.4000'!$K$22</definedName>
    <definedName name="ID_959936" localSheetId="4">'Основной_для печати ф.12 т.4000'!$J$20</definedName>
    <definedName name="ID_959937" localSheetId="0">'Основной_1. Ф.12 т.4000'!$L$22</definedName>
    <definedName name="ID_959937" localSheetId="4">'Основной_для печати ф.12 т.4000'!$K$20</definedName>
    <definedName name="ID_959938" localSheetId="0">'Основной_1. Ф.12 т.4000'!$M$22</definedName>
    <definedName name="ID_959938" localSheetId="4">'Основной_для печати ф.12 т.4000'!$L$20</definedName>
    <definedName name="ID_959939" localSheetId="0">'Основной_1. Ф.12 т.4000'!$H$33</definedName>
    <definedName name="ID_959939" localSheetId="4">'Основной_для печати ф.12 т.4000'!$G$34</definedName>
    <definedName name="ID_959940" localSheetId="0">'Основной_1. Ф.12 т.4000'!$M$229</definedName>
    <definedName name="ID_959940" localSheetId="4">'Основной_для печати ф.12 т.4000'!$L$229</definedName>
    <definedName name="ID_959941" localSheetId="0">'Основной_1. Ф.12 т.4000'!$H$31</definedName>
    <definedName name="ID_959941" localSheetId="4">'Основной_для печати ф.12 т.4000'!$G$26</definedName>
    <definedName name="ID_959942" localSheetId="0">'Основной_1. Ф.12 т.4000'!$I$31</definedName>
    <definedName name="ID_959942" localSheetId="4">'Основной_для печати ф.12 т.4000'!$H$26</definedName>
    <definedName name="ID_959943" localSheetId="0">'Основной_1. Ф.12 т.4000'!$J$31</definedName>
    <definedName name="ID_959943" localSheetId="4">'Основной_для печати ф.12 т.4000'!$I$26</definedName>
    <definedName name="ID_959944" localSheetId="0">'Основной_1. Ф.12 т.4000'!$K$31</definedName>
    <definedName name="ID_959944" localSheetId="4">'Основной_для печати ф.12 т.4000'!$J$26</definedName>
    <definedName name="ID_959945" localSheetId="0">'Основной_1. Ф.12 т.4000'!$G$32</definedName>
    <definedName name="ID_959945" localSheetId="4">'Основной_для печати ф.12 т.4000'!$F$27</definedName>
    <definedName name="ID_959946" localSheetId="0">'Основной_1. Ф.12 т.4000'!$H$32</definedName>
    <definedName name="ID_959946" localSheetId="4">'Основной_для печати ф.12 т.4000'!$G$27</definedName>
    <definedName name="ID_959947" localSheetId="0">'Основной_1. Ф.12 т.4000'!$I$32</definedName>
    <definedName name="ID_959947" localSheetId="4">'Основной_для печати ф.12 т.4000'!$H$27</definedName>
    <definedName name="ID_959948" localSheetId="0">'Основной_1. Ф.12 т.4000'!$J$32</definedName>
    <definedName name="ID_959948" localSheetId="4">'Основной_для печати ф.12 т.4000'!$I$27</definedName>
    <definedName name="ID_959949" localSheetId="0">'Основной_1. Ф.12 т.4000'!$K$32</definedName>
    <definedName name="ID_959949" localSheetId="4">'Основной_для печати ф.12 т.4000'!$J$27</definedName>
    <definedName name="ID_959950" localSheetId="0">'Основной_1. Ф.12 т.4000'!$G$33</definedName>
    <definedName name="ID_959950" localSheetId="4">'Основной_для печати ф.12 т.4000'!$F$34</definedName>
    <definedName name="ID_959951" localSheetId="0">'Основной_1. Ф.12 т.4000'!$L$21</definedName>
    <definedName name="ID_959951" localSheetId="4">'Основной_для печати ф.12 т.4000'!$K$19</definedName>
    <definedName name="ID_959952" localSheetId="0">'Основной_1. Ф.12 т.4000'!$M$21</definedName>
    <definedName name="ID_959952" localSheetId="4">'Основной_для печати ф.12 т.4000'!$L$19</definedName>
    <definedName name="ID_959953" localSheetId="0">'Основной_1. Ф.12 т.4000'!$G$21</definedName>
    <definedName name="ID_959953" localSheetId="4">'Основной_для печати ф.12 т.4000'!$F$19</definedName>
    <definedName name="ID_959954" localSheetId="0">'Основной_1. Ф.12 т.4000'!$H$21</definedName>
    <definedName name="ID_959954" localSheetId="4">'Основной_для печати ф.12 т.4000'!$G$19</definedName>
    <definedName name="ID_959955" localSheetId="0">'Основной_1. Ф.12 т.4000'!$I$21</definedName>
    <definedName name="ID_959955" localSheetId="4">'Основной_для печати ф.12 т.4000'!$H$19</definedName>
    <definedName name="ID_959956" localSheetId="0">'Основной_1. Ф.12 т.4000'!$J$21</definedName>
    <definedName name="ID_959956" localSheetId="4">'Основной_для печати ф.12 т.4000'!$I$19</definedName>
    <definedName name="ID_959957" localSheetId="0">'Основной_1. Ф.12 т.4000'!$K$21</definedName>
    <definedName name="ID_959957" localSheetId="4">'Основной_для печати ф.12 т.4000'!$J$19</definedName>
    <definedName name="ID_959958" localSheetId="0">'Основной_1. Ф.12 т.4000'!$F$21</definedName>
    <definedName name="ID_959958" localSheetId="4">'Основной_для печати ф.12 т.4000'!$E$19</definedName>
    <definedName name="ID_959959" localSheetId="0">'Основной_1. Ф.12 т.4000'!$F$20</definedName>
    <definedName name="ID_959959" localSheetId="4">'Основной_для печати ф.12 т.4000'!$E$18</definedName>
    <definedName name="ID_959960" localSheetId="0">'Основной_1. Ф.12 т.4000'!$G$20</definedName>
    <definedName name="ID_959960" localSheetId="4">'Основной_для печати ф.12 т.4000'!$F$18</definedName>
    <definedName name="ID_959961" localSheetId="0">'Основной_1. Ф.12 т.4000'!$I$33</definedName>
    <definedName name="ID_959961" localSheetId="4">'Основной_для печати ф.12 т.4000'!$H$34</definedName>
    <definedName name="ID_959962" localSheetId="0">'Основной_1. Ф.12 т.4000'!$L$30</definedName>
    <definedName name="ID_959962" localSheetId="4">'Основной_для печати ф.12 т.4000'!$K$25</definedName>
    <definedName name="ID_959963" localSheetId="0">'Основной_1. Ф.12 т.4000'!$M$30</definedName>
    <definedName name="ID_959963" localSheetId="4">'Основной_для печати ф.12 т.4000'!$L$25</definedName>
    <definedName name="ID_959964" localSheetId="0">'Основной_1. Ф.12 т.4000'!$G$30</definedName>
    <definedName name="ID_959964" localSheetId="4">'Основной_для печати ф.12 т.4000'!$F$25</definedName>
    <definedName name="ID_959965" localSheetId="0">'Основной_1. Ф.12 т.4000'!$H$30</definedName>
    <definedName name="ID_959965" localSheetId="4">'Основной_для печати ф.12 т.4000'!$G$25</definedName>
    <definedName name="ID_959966" localSheetId="0">'Основной_1. Ф.12 т.4000'!$I$30</definedName>
    <definedName name="ID_959966" localSheetId="4">'Основной_для печати ф.12 т.4000'!$H$25</definedName>
    <definedName name="ID_959967" localSheetId="0">'Основной_1. Ф.12 т.4000'!$J$30</definedName>
    <definedName name="ID_959967" localSheetId="4">'Основной_для печати ф.12 т.4000'!$I$25</definedName>
    <definedName name="ID_959968" localSheetId="0">'Основной_1. Ф.12 т.4000'!$K$30</definedName>
    <definedName name="ID_959968" localSheetId="4">'Основной_для печати ф.12 т.4000'!$J$25</definedName>
    <definedName name="ID_959969" localSheetId="0">'Основной_1. Ф.12 т.4000'!$F$30</definedName>
    <definedName name="ID_959969" localSheetId="4">'Основной_для печати ф.12 т.4000'!$E$25</definedName>
    <definedName name="ID_959970" localSheetId="0">'Основной_1. Ф.12 т.4000'!$F$31</definedName>
    <definedName name="ID_959970" localSheetId="4">'Основной_для печати ф.12 т.4000'!$E$26</definedName>
    <definedName name="ID_959971" localSheetId="0">'Основной_1. Ф.12 т.4000'!$H$24</definedName>
    <definedName name="ID_959971" localSheetId="4">'Основной_для печати ф.12 т.4000'!$G$21</definedName>
    <definedName name="ID_959972" localSheetId="0">'Основной_1. Ф.12 т.4000'!$I$24</definedName>
    <definedName name="ID_959972" localSheetId="4">'Основной_для печати ф.12 т.4000'!$H$21</definedName>
    <definedName name="ID_959973" localSheetId="0">'Основной_1. Ф.12 т.4000'!$J$24</definedName>
    <definedName name="ID_959973" localSheetId="4">'Основной_для печати ф.12 т.4000'!$I$21</definedName>
    <definedName name="ID_959974" localSheetId="0">'Основной_1. Ф.12 т.4000'!$K$24</definedName>
    <definedName name="ID_959974" localSheetId="4">'Основной_для печати ф.12 т.4000'!$J$21</definedName>
    <definedName name="ID_959975" localSheetId="0">'Основной_1. Ф.12 т.4000'!$F$24</definedName>
    <definedName name="ID_959975" localSheetId="4">'Основной_для печати ф.12 т.4000'!$E$21</definedName>
    <definedName name="ID_959976" localSheetId="0">'Основной_1. Ф.12 т.4000'!$F$27</definedName>
    <definedName name="ID_959976" localSheetId="4">'Основной_для печати ф.12 т.4000'!$E$23</definedName>
    <definedName name="ID_959977" localSheetId="0">'Основной_1. Ф.12 т.4000'!$G$27</definedName>
    <definedName name="ID_959977" localSheetId="4">'Основной_для печати ф.12 т.4000'!$F$23</definedName>
    <definedName name="ID_959978" localSheetId="0">'Основной_1. Ф.12 т.4000'!$H$27</definedName>
    <definedName name="ID_959978" localSheetId="4">'Основной_для печати ф.12 т.4000'!$G$23</definedName>
    <definedName name="ID_959979" localSheetId="0">'Основной_1. Ф.12 т.4000'!$I$27</definedName>
    <definedName name="ID_959979" localSheetId="4">'Основной_для печати ф.12 т.4000'!$H$23</definedName>
    <definedName name="ID_959980" localSheetId="0">'Основной_1. Ф.12 т.4000'!$J$27</definedName>
    <definedName name="ID_959980" localSheetId="4">'Основной_для печати ф.12 т.4000'!$I$23</definedName>
    <definedName name="ID_959981" localSheetId="0">'Основной_1. Ф.12 т.4000'!$K$27</definedName>
    <definedName name="ID_959981" localSheetId="4">'Основной_для печати ф.12 т.4000'!$J$23</definedName>
    <definedName name="ID_959982" localSheetId="0">'Основной_1. Ф.12 т.4000'!$L$27</definedName>
    <definedName name="ID_959982" localSheetId="4">'Основной_для печати ф.12 т.4000'!$K$23</definedName>
    <definedName name="ID_959983" localSheetId="0">'Основной_1. Ф.12 т.4000'!$M$27</definedName>
    <definedName name="ID_959983" localSheetId="4">'Основной_для печати ф.12 т.4000'!$L$23</definedName>
    <definedName name="ID_959984" localSheetId="0">'Основной_1. Ф.12 т.4000'!$L$25</definedName>
    <definedName name="ID_959984" localSheetId="4">'Основной_для печати ф.12 т.4000'!$K$22</definedName>
    <definedName name="ID_959985" localSheetId="0">'Основной_1. Ф.12 т.4000'!$M$25</definedName>
    <definedName name="ID_959985" localSheetId="4">'Основной_для печати ф.12 т.4000'!$L$22</definedName>
    <definedName name="ID_959986" localSheetId="0">'Основной_1. Ф.12 т.4000'!$G$25</definedName>
    <definedName name="ID_959986" localSheetId="4">'Основной_для печати ф.12 т.4000'!$F$22</definedName>
    <definedName name="ID_959987" localSheetId="0">'Основной_1. Ф.12 т.4000'!$H$25</definedName>
    <definedName name="ID_959987" localSheetId="4">'Основной_для печати ф.12 т.4000'!$G$22</definedName>
    <definedName name="ID_959988" localSheetId="0">'Основной_1. Ф.12 т.4000'!$I$25</definedName>
    <definedName name="ID_959988" localSheetId="4">'Основной_для печати ф.12 т.4000'!$H$22</definedName>
    <definedName name="ID_959989" localSheetId="0">'Основной_1. Ф.12 т.4000'!$J$25</definedName>
    <definedName name="ID_959989" localSheetId="4">'Основной_для печати ф.12 т.4000'!$I$22</definedName>
    <definedName name="ID_959990" localSheetId="0">'Основной_1. Ф.12 т.4000'!$K$25</definedName>
    <definedName name="ID_959990" localSheetId="4">'Основной_для печати ф.12 т.4000'!$J$22</definedName>
    <definedName name="ID_959991" localSheetId="0">'Основной_1. Ф.12 т.4000'!$F$25</definedName>
    <definedName name="ID_959991" localSheetId="4">'Основной_для печати ф.12 т.4000'!$E$22</definedName>
    <definedName name="ID_959992" localSheetId="0">'Основной_1. Ф.12 т.4000'!$F$29</definedName>
    <definedName name="ID_959992" localSheetId="4">'Основной_для печати ф.12 т.4000'!$E$24</definedName>
    <definedName name="ID_959993" localSheetId="0">'Основной_1. Ф.12 т.4000'!$G$29</definedName>
    <definedName name="ID_959993" localSheetId="4">'Основной_для печати ф.12 т.4000'!$F$24</definedName>
    <definedName name="ID_959994" localSheetId="0">'Основной_1. Ф.12 т.4000'!$H$29</definedName>
    <definedName name="ID_959994" localSheetId="4">'Основной_для печати ф.12 т.4000'!$G$24</definedName>
    <definedName name="ID_959995" localSheetId="0">'Основной_1. Ф.12 т.4000'!$I$29</definedName>
    <definedName name="ID_959995" localSheetId="4">'Основной_для печати ф.12 т.4000'!$H$24</definedName>
    <definedName name="ID_959996" localSheetId="0">'Основной_1. Ф.12 т.4000'!$J$29</definedName>
    <definedName name="ID_959996" localSheetId="4">'Основной_для печати ф.12 т.4000'!$I$24</definedName>
    <definedName name="ID_959997" localSheetId="0">'Основной_1. Ф.12 т.4000'!$K$29</definedName>
    <definedName name="ID_959997" localSheetId="4">'Основной_для печати ф.12 т.4000'!$J$24</definedName>
    <definedName name="ID_959998" localSheetId="0">'Основной_1. Ф.12 т.4000'!$L$29</definedName>
    <definedName name="ID_959998" localSheetId="4">'Основной_для печати ф.12 т.4000'!$K$24</definedName>
    <definedName name="ID_959999" localSheetId="0">'Основной_1. Ф.12 т.4000'!$F$34</definedName>
    <definedName name="ID_959999" localSheetId="4">'Основной_для печати ф.12 т.4000'!$E$35</definedName>
    <definedName name="ID_960000" localSheetId="0">'Основной_1. Ф.12 т.4000'!$F$35</definedName>
    <definedName name="ID_960000" localSheetId="4">'Основной_для печати ф.12 т.4000'!$E$36</definedName>
    <definedName name="ID_960001" localSheetId="0">'Основной_1. Ф.12 т.4000'!$F$36</definedName>
    <definedName name="ID_960001" localSheetId="4">'Основной_для печати ф.12 т.4000'!$E$37</definedName>
    <definedName name="ID_960002" localSheetId="0">'Основной_1. Ф.12 т.4000'!$G$31</definedName>
    <definedName name="ID_960002" localSheetId="4">'Основной_для печати ф.12 т.4000'!$F$26</definedName>
    <definedName name="ID_960003" localSheetId="0">'Основной_1. Ф.12 т.4000'!$G$229</definedName>
    <definedName name="ID_960003" localSheetId="4">'Основной_для печати ф.12 т.4000'!$F$229</definedName>
    <definedName name="ID_960004" localSheetId="0">'Основной_1. Ф.12 т.4000'!$G$232</definedName>
    <definedName name="ID_960004" localSheetId="4">'Основной_для печати ф.12 т.4000'!$F$231</definedName>
    <definedName name="ID_960005" localSheetId="0">'Основной_1. Ф.12 т.4000'!$H$232</definedName>
    <definedName name="ID_960005" localSheetId="4">'Основной_для печати ф.12 т.4000'!$G$231</definedName>
    <definedName name="ID_960006" localSheetId="0">'Основной_1. Ф.12 т.4000'!$I$232</definedName>
    <definedName name="ID_960006" localSheetId="4">'Основной_для печати ф.12 т.4000'!$H$231</definedName>
    <definedName name="ID_960007" localSheetId="0">'Основной_1. Ф.12 т.4000'!$J$232</definedName>
    <definedName name="ID_960007" localSheetId="4">'Основной_для печати ф.12 т.4000'!$I$231</definedName>
    <definedName name="ID_960008" localSheetId="0">'Основной_1. Ф.12 т.4000'!$K$232</definedName>
    <definedName name="ID_960008" localSheetId="4">'Основной_для печати ф.12 т.4000'!$J$231</definedName>
    <definedName name="ID_960009" localSheetId="0">'Основной_1. Ф.12 т.4000'!$L$231</definedName>
    <definedName name="ID_960009" localSheetId="4">'Основной_для печати ф.12 т.4000'!$K$230</definedName>
    <definedName name="ID_960010" localSheetId="0">'Основной_1. Ф.12 т.4000'!$M$231</definedName>
    <definedName name="ID_960010" localSheetId="4">'Основной_для печати ф.12 т.4000'!$L$230</definedName>
    <definedName name="ID_960011" localSheetId="0">'Основной_1. Ф.12 т.4000'!$L$232</definedName>
    <definedName name="ID_960011" localSheetId="4">'Основной_для печати ф.12 т.4000'!$K$231</definedName>
    <definedName name="ID_960012" localSheetId="0">'Основной_1. Ф.12 т.4000'!$M$232</definedName>
    <definedName name="ID_960012" localSheetId="4">'Основной_для печати ф.12 т.4000'!$L$231</definedName>
    <definedName name="ID_960013" localSheetId="0">'Основной_1. Ф.12 т.4000'!$L$229</definedName>
    <definedName name="ID_960013" localSheetId="4">'Основной_для печати ф.12 т.4000'!$K$229</definedName>
    <definedName name="ID_960014" localSheetId="0">'Основной_1. Ф.12 т.4000'!$G$231</definedName>
    <definedName name="ID_960014" localSheetId="4">'Основной_для печати ф.12 т.4000'!$F$230</definedName>
    <definedName name="ID_960015" localSheetId="0">'Основной_1. Ф.12 т.4000'!$H$231</definedName>
    <definedName name="ID_960015" localSheetId="4">'Основной_для печати ф.12 т.4000'!$G$230</definedName>
    <definedName name="ID_960016" localSheetId="0">'Основной_1. Ф.12 т.4000'!$I$231</definedName>
    <definedName name="ID_960016" localSheetId="4">'Основной_для печати ф.12 т.4000'!$H$230</definedName>
    <definedName name="ID_960017" localSheetId="0">'Основной_1. Ф.12 т.4000'!$J$231</definedName>
    <definedName name="ID_960017" localSheetId="4">'Основной_для печати ф.12 т.4000'!$I$230</definedName>
    <definedName name="ID_960018" localSheetId="0">'Основной_1. Ф.12 т.4000'!$K$231</definedName>
    <definedName name="ID_960018" localSheetId="4">'Основной_для печати ф.12 т.4000'!$J$230</definedName>
    <definedName name="ID_960019" localSheetId="0">'Основной_1. Ф.12 т.4000'!$H$229</definedName>
    <definedName name="ID_960019" localSheetId="4">'Основной_для печати ф.12 т.4000'!$G$229</definedName>
    <definedName name="ID_960020" localSheetId="0">'Основной_1. Ф.12 т.4000'!$I$229</definedName>
    <definedName name="ID_960020" localSheetId="4">'Основной_для печати ф.12 т.4000'!$H$229</definedName>
    <definedName name="ID_960021" localSheetId="0">'Основной_1. Ф.12 т.4000'!$J$229</definedName>
    <definedName name="ID_960021" localSheetId="4">'Основной_для печати ф.12 т.4000'!$I$229</definedName>
    <definedName name="ID_960022" localSheetId="0">'Основной_1. Ф.12 т.4000'!$K$229</definedName>
    <definedName name="ID_960022" localSheetId="4">'Основной_для печати ф.12 т.4000'!$J$229</definedName>
    <definedName name="ID_960023" localSheetId="0">'Основной_1. Ф.12 т.4000'!$F$229</definedName>
    <definedName name="ID_960023" localSheetId="4">'Основной_для печати ф.12 т.4000'!$E$229</definedName>
    <definedName name="ID_960024" localSheetId="0">'Основной_1. Ф.12 т.4000'!$F$233</definedName>
    <definedName name="ID_960024" localSheetId="4">'Основной_для печати ф.12 т.4000'!$E$232</definedName>
    <definedName name="ID_960025" localSheetId="0">'Основной_1. Ф.12 т.4000'!$G$233</definedName>
    <definedName name="ID_960025" localSheetId="4">'Основной_для печати ф.12 т.4000'!$F$232</definedName>
    <definedName name="ID_960026" localSheetId="0">'Основной_1. Ф.12 т.4000'!$H$233</definedName>
    <definedName name="ID_960026" localSheetId="4">'Основной_для печати ф.12 т.4000'!$G$232</definedName>
    <definedName name="ID_960027" localSheetId="0">'Основной_1. Ф.12 т.4000'!$I$233</definedName>
    <definedName name="ID_960027" localSheetId="4">'Основной_для печати ф.12 т.4000'!$H$232</definedName>
    <definedName name="ID_960028" localSheetId="0">'Основной_1. Ф.12 т.4000'!$J$233</definedName>
    <definedName name="ID_960028" localSheetId="4">'Основной_для печати ф.12 т.4000'!$I$232</definedName>
    <definedName name="ID_960029" localSheetId="0">'Основной_1. Ф.12 т.4000'!$K$233</definedName>
    <definedName name="ID_960029" localSheetId="4">'Основной_для печати ф.12 т.4000'!$J$232</definedName>
    <definedName name="ID_960030" localSheetId="0">'Основной_1. Ф.12 т.4000'!$L$233</definedName>
    <definedName name="ID_960030" localSheetId="4">'Основной_для печати ф.12 т.4000'!$K$232</definedName>
    <definedName name="ID_960031" localSheetId="0">'Основной_1. Ф.12 т.4000'!$M$233</definedName>
    <definedName name="ID_960031" localSheetId="4">'Основной_для печати ф.12 т.4000'!$L$232</definedName>
    <definedName name="ID_960032" localSheetId="0">'Основной_1. Ф.12 т.4000'!$L$236</definedName>
    <definedName name="ID_960032" localSheetId="4">'Основной_для печати ф.12 т.4000'!$K$233</definedName>
    <definedName name="ID_960033" localSheetId="0">'Основной_1. Ф.12 т.4000'!$M$236</definedName>
    <definedName name="ID_960033" localSheetId="4">'Основной_для печати ф.12 т.4000'!$L$233</definedName>
    <definedName name="ID_960034" localSheetId="0">'Основной_1. Ф.12 т.4000'!$L$237</definedName>
    <definedName name="ID_960034" localSheetId="4">'Основной_для печати ф.12 т.4000'!$K$234</definedName>
    <definedName name="ID_960035" localSheetId="0">'Основной_1. Ф.12 т.4000'!$M$237</definedName>
    <definedName name="ID_960035" localSheetId="4">'Основной_для печати ф.12 т.4000'!$L$234</definedName>
    <definedName name="ID_960036" localSheetId="0">'Основной_1. Ф.12 т.4000'!$M$35</definedName>
    <definedName name="ID_960036" localSheetId="4">'Основной_для печати ф.12 т.4000'!$L$36</definedName>
    <definedName name="ID_960037" localSheetId="0">'Основной_1. Ф.12 т.4000'!$L$36</definedName>
    <definedName name="ID_960037" localSheetId="4">'Основной_для печати ф.12 т.4000'!$K$37</definedName>
    <definedName name="ID_960038" localSheetId="0">'Основной_1. Ф.12 т.4000'!$H$179</definedName>
    <definedName name="ID_960038" localSheetId="4">'Основной_для печати ф.12 т.4000'!$G$182</definedName>
    <definedName name="ID_960039" localSheetId="0">'Основной_1. Ф.12 т.4000'!$I$179</definedName>
    <definedName name="ID_960039" localSheetId="4">'Основной_для печати ф.12 т.4000'!$H$182</definedName>
    <definedName name="ID_960040" localSheetId="0">'Основной_1. Ф.12 т.4000'!$J$179</definedName>
    <definedName name="ID_960040" localSheetId="4">'Основной_для печати ф.12 т.4000'!$I$182</definedName>
    <definedName name="ID_960041" localSheetId="0">'Основной_1. Ф.12 т.4000'!$K$179</definedName>
    <definedName name="ID_960041" localSheetId="4">'Основной_для печати ф.12 т.4000'!$J$182</definedName>
    <definedName name="ID_960042" localSheetId="0">'Основной_1. Ф.12 т.4000'!$F$179</definedName>
    <definedName name="ID_960042" localSheetId="4">'Основной_для печати ф.12 т.4000'!$E$182</definedName>
    <definedName name="ID_960043" localSheetId="0">'Основной_1. Ф.12 т.4000'!$L$41</definedName>
    <definedName name="ID_960043" localSheetId="4">'Основной_для печати ф.12 т.4000'!$K$41</definedName>
    <definedName name="ID_960044" localSheetId="0">'Основной_1. Ф.12 т.4000'!$M$41</definedName>
    <definedName name="ID_960044" localSheetId="4">'Основной_для печати ф.12 т.4000'!$L$41</definedName>
    <definedName name="ID_960045" localSheetId="0">'Основной_1. Ф.12 т.4000'!$L$34</definedName>
    <definedName name="ID_960045" localSheetId="4">'Основной_для печати ф.12 т.4000'!$K$35</definedName>
    <definedName name="ID_960046" localSheetId="0">'Основной_1. Ф.12 т.4000'!$M$34</definedName>
    <definedName name="ID_960046" localSheetId="4">'Основной_для печати ф.12 т.4000'!$L$35</definedName>
    <definedName name="ID_960047" localSheetId="0">'Основной_1. Ф.12 т.4000'!$L$35</definedName>
    <definedName name="ID_960047" localSheetId="4">'Основной_для печати ф.12 т.4000'!$K$36</definedName>
    <definedName name="ID_960048" localSheetId="0">'Основной_1. Ф.12 т.4000'!$G$236</definedName>
    <definedName name="ID_960048" localSheetId="4">'Основной_для печати ф.12 т.4000'!$F$233</definedName>
    <definedName name="ID_960049" localSheetId="0">'Основной_1. Ф.12 т.4000'!$H$236</definedName>
    <definedName name="ID_960049" localSheetId="4">'Основной_для печати ф.12 т.4000'!$G$233</definedName>
    <definedName name="ID_960050" localSheetId="0">'Основной_1. Ф.12 т.4000'!$I$236</definedName>
    <definedName name="ID_960050" localSheetId="4">'Основной_для печати ф.12 т.4000'!$H$233</definedName>
    <definedName name="ID_960051" localSheetId="0">'Основной_1. Ф.12 т.4000'!$J$236</definedName>
    <definedName name="ID_960051" localSheetId="4">'Основной_для печати ф.12 т.4000'!$I$233</definedName>
    <definedName name="ID_960052" localSheetId="0">'Основной_1. Ф.12 т.4000'!$H$119</definedName>
    <definedName name="ID_960052" localSheetId="4">'Основной_для печати ф.12 т.4000'!$G$114</definedName>
    <definedName name="ID_960053" localSheetId="0">'Основной_1. Ф.12 т.4000'!$I$119</definedName>
    <definedName name="ID_960053" localSheetId="4">'Основной_для печати ф.12 т.4000'!$H$114</definedName>
    <definedName name="ID_960054" localSheetId="0">'Основной_1. Ф.12 т.4000'!$M$119</definedName>
    <definedName name="ID_960054" localSheetId="4">'Основной_для печати ф.12 т.4000'!$L$114</definedName>
    <definedName name="ID_960055" localSheetId="0">'Основной_1. Ф.12 т.4000'!$L$120</definedName>
    <definedName name="ID_960055" localSheetId="4">'Основной_для печати ф.12 т.4000'!$K$121</definedName>
    <definedName name="ID_960056" localSheetId="0">'Основной_1. Ф.12 т.4000'!$M$120</definedName>
    <definedName name="ID_960056" localSheetId="4">'Основной_для печати ф.12 т.4000'!$L$121</definedName>
    <definedName name="ID_960057" localSheetId="0">'Основной_1. Ф.12 т.4000'!$L$121</definedName>
    <definedName name="ID_960057" localSheetId="4">'Основной_для печати ф.12 т.4000'!$K$122</definedName>
    <definedName name="ID_960058" localSheetId="0">'Основной_1. Ф.12 т.4000'!$M$121</definedName>
    <definedName name="ID_960058" localSheetId="4">'Основной_для печати ф.12 т.4000'!$L$122</definedName>
    <definedName name="ID_960059" localSheetId="0">'Основной_1. Ф.12 т.4000'!$L$122</definedName>
    <definedName name="ID_960059" localSheetId="4">'Основной_для печати ф.12 т.4000'!$K$123</definedName>
    <definedName name="ID_960060" localSheetId="0">'Основной_1. Ф.12 т.4000'!$M$122</definedName>
    <definedName name="ID_960060" localSheetId="4">'Основной_для печати ф.12 т.4000'!$L$123</definedName>
    <definedName name="ID_960061" localSheetId="0">'Основной_1. Ф.12 т.4000'!$L$123</definedName>
    <definedName name="ID_960061" localSheetId="4">'Основной_для печати ф.12 т.4000'!$K$124</definedName>
    <definedName name="ID_960062" localSheetId="0">'Основной_1. Ф.12 т.4000'!$M$123</definedName>
    <definedName name="ID_960062" localSheetId="4">'Основной_для печати ф.12 т.4000'!$L$124</definedName>
    <definedName name="ID_960063" localSheetId="0">'Основной_1. Ф.12 т.4000'!$G$119</definedName>
    <definedName name="ID_960063" localSheetId="4">'Основной_для печати ф.12 т.4000'!$F$114</definedName>
    <definedName name="ID_960064" localSheetId="0">'Основной_1. Ф.12 т.4000'!$H$125</definedName>
    <definedName name="ID_960064" localSheetId="4">'Основной_для печати ф.12 т.4000'!$G$125</definedName>
    <definedName name="ID_960065" localSheetId="0">'Основной_1. Ф.12 т.4000'!$I$125</definedName>
    <definedName name="ID_960065" localSheetId="4">'Основной_для печати ф.12 т.4000'!$H$125</definedName>
    <definedName name="ID_960066" localSheetId="0">'Основной_1. Ф.12 т.4000'!$J$125</definedName>
    <definedName name="ID_960066" localSheetId="4">'Основной_для печати ф.12 т.4000'!$I$125</definedName>
    <definedName name="ID_960067" localSheetId="0">'Основной_1. Ф.12 т.4000'!$K$125</definedName>
    <definedName name="ID_960067" localSheetId="4">'Основной_для печати ф.12 т.4000'!$J$125</definedName>
    <definedName name="ID_960068" localSheetId="0">'Основной_1. Ф.12 т.4000'!$L$125</definedName>
    <definedName name="ID_960068" localSheetId="4">'Основной_для печати ф.12 т.4000'!$K$125</definedName>
    <definedName name="ID_960069" localSheetId="0">'Основной_1. Ф.12 т.4000'!$M$125</definedName>
    <definedName name="ID_960069" localSheetId="4">'Основной_для печати ф.12 т.4000'!$L$125</definedName>
    <definedName name="ID_960070" localSheetId="0">'Основной_1. Ф.12 т.4000'!$L$119</definedName>
    <definedName name="ID_960070" localSheetId="4">'Основной_для печати ф.12 т.4000'!$K$114</definedName>
    <definedName name="ID_960071" localSheetId="0">'Основной_1. Ф.12 т.4000'!$J$119</definedName>
    <definedName name="ID_960071" localSheetId="4">'Основной_для печати ф.12 т.4000'!$I$114</definedName>
    <definedName name="ID_960072" localSheetId="0">'Основной_1. Ф.12 т.4000'!$K$119</definedName>
    <definedName name="ID_960072" localSheetId="4">'Основной_для печати ф.12 т.4000'!$J$114</definedName>
    <definedName name="ID_960073" localSheetId="0">'Основной_1. Ф.12 т.4000'!$G$120</definedName>
    <definedName name="ID_960073" localSheetId="4">'Основной_для печати ф.12 т.4000'!$F$121</definedName>
    <definedName name="ID_960074" localSheetId="0">'Основной_1. Ф.12 т.4000'!$H$120</definedName>
    <definedName name="ID_960074" localSheetId="4">'Основной_для печати ф.12 т.4000'!$G$121</definedName>
    <definedName name="ID_960075" localSheetId="0">'Основной_1. Ф.12 т.4000'!$I$120</definedName>
    <definedName name="ID_960075" localSheetId="4">'Основной_для печати ф.12 т.4000'!$H$121</definedName>
    <definedName name="ID_960076" localSheetId="0">'Основной_1. Ф.12 т.4000'!$J$120</definedName>
    <definedName name="ID_960076" localSheetId="4">'Основной_для печати ф.12 т.4000'!$I$121</definedName>
    <definedName name="ID_960077" localSheetId="0">'Основной_1. Ф.12 т.4000'!$K$120</definedName>
    <definedName name="ID_960077" localSheetId="4">'Основной_для печати ф.12 т.4000'!$J$121</definedName>
    <definedName name="ID_960078" localSheetId="0">'Основной_1. Ф.12 т.4000'!$G$121</definedName>
    <definedName name="ID_960078" localSheetId="4">'Основной_для печати ф.12 т.4000'!$F$122</definedName>
    <definedName name="ID_960079" localSheetId="0">'Основной_1. Ф.12 т.4000'!$H$121</definedName>
    <definedName name="ID_960079" localSheetId="4">'Основной_для печати ф.12 т.4000'!$G$122</definedName>
    <definedName name="ID_960080" localSheetId="0">'Основной_1. Ф.12 т.4000'!$I$121</definedName>
    <definedName name="ID_960080" localSheetId="4">'Основной_для печати ф.12 т.4000'!$H$122</definedName>
    <definedName name="ID_960081" localSheetId="0">'Основной_1. Ф.12 т.4000'!$J$121</definedName>
    <definedName name="ID_960081" localSheetId="4">'Основной_для печати ф.12 т.4000'!$I$122</definedName>
    <definedName name="ID_960082" localSheetId="0">'Основной_1. Ф.12 т.4000'!$K$121</definedName>
    <definedName name="ID_960082" localSheetId="4">'Основной_для печати ф.12 т.4000'!$J$122</definedName>
    <definedName name="ID_960083" localSheetId="0">'Основной_1. Ф.12 т.4000'!$G$122</definedName>
    <definedName name="ID_960083" localSheetId="4">'Основной_для печати ф.12 т.4000'!$F$123</definedName>
    <definedName name="ID_960084" localSheetId="0">'Основной_1. Ф.12 т.4000'!$H$122</definedName>
    <definedName name="ID_960084" localSheetId="4">'Основной_для печати ф.12 т.4000'!$G$123</definedName>
    <definedName name="ID_960085" localSheetId="0">'Основной_1. Ф.12 т.4000'!$I$122</definedName>
    <definedName name="ID_960085" localSheetId="4">'Основной_для печати ф.12 т.4000'!$H$123</definedName>
    <definedName name="ID_960086" localSheetId="0">'Основной_1. Ф.12 т.4000'!$J$122</definedName>
    <definedName name="ID_960086" localSheetId="4">'Основной_для печати ф.12 т.4000'!$I$123</definedName>
    <definedName name="ID_960087" localSheetId="0">'Основной_1. Ф.12 т.4000'!$K$122</definedName>
    <definedName name="ID_960087" localSheetId="4">'Основной_для печати ф.12 т.4000'!$J$123</definedName>
    <definedName name="ID_960088" localSheetId="0">'Основной_1. Ф.12 т.4000'!$G$123</definedName>
    <definedName name="ID_960088" localSheetId="4">'Основной_для печати ф.12 т.4000'!$F$124</definedName>
    <definedName name="ID_960089" localSheetId="0">'Основной_1. Ф.12 т.4000'!$H$123</definedName>
    <definedName name="ID_960089" localSheetId="4">'Основной_для печати ф.12 т.4000'!$G$124</definedName>
    <definedName name="ID_960090" localSheetId="0">'Основной_1. Ф.12 т.4000'!$I$123</definedName>
    <definedName name="ID_960090" localSheetId="4">'Основной_для печати ф.12 т.4000'!$H$124</definedName>
    <definedName name="ID_960091" localSheetId="0">'Основной_1. Ф.12 т.4000'!$J$123</definedName>
    <definedName name="ID_960091" localSheetId="4">'Основной_для печати ф.12 т.4000'!$I$124</definedName>
    <definedName name="ID_960092" localSheetId="0">'Основной_1. Ф.12 т.4000'!$K$123</definedName>
    <definedName name="ID_960092" localSheetId="4">'Основной_для печати ф.12 т.4000'!$J$124</definedName>
    <definedName name="ID_960093" localSheetId="0">'Основной_1. Ф.12 т.4000'!$F$192</definedName>
    <definedName name="ID_960093" localSheetId="4">'Основной_для печати ф.12 т.4000'!$E$193</definedName>
    <definedName name="ID_960094" localSheetId="0">'Основной_1. Ф.12 т.4000'!$G$192</definedName>
    <definedName name="ID_960094" localSheetId="4">'Основной_для печати ф.12 т.4000'!$F$193</definedName>
    <definedName name="ID_960095" localSheetId="0">'Основной_1. Ф.12 т.4000'!$L$190</definedName>
    <definedName name="ID_960095" localSheetId="4">'Основной_для печати ф.12 т.4000'!$K$192</definedName>
    <definedName name="ID_960096" localSheetId="0">'Основной_1. Ф.12 т.4000'!$M$190</definedName>
    <definedName name="ID_960096" localSheetId="4">'Основной_для печати ф.12 т.4000'!$L$192</definedName>
    <definedName name="ID_960097" localSheetId="0">'Основной_1. Ф.12 т.4000'!$L$179</definedName>
    <definedName name="ID_960097" localSheetId="4">'Основной_для печати ф.12 т.4000'!$K$182</definedName>
    <definedName name="ID_960098" localSheetId="0">'Основной_1. Ф.12 т.4000'!$M$179</definedName>
    <definedName name="ID_960098" localSheetId="4">'Основной_для печати ф.12 т.4000'!$L$182</definedName>
    <definedName name="ID_960099" localSheetId="0">'Основной_1. Ф.12 т.4000'!$G$179</definedName>
    <definedName name="ID_960099" localSheetId="4">'Основной_для печати ф.12 т.4000'!$F$182</definedName>
    <definedName name="ID_960100" localSheetId="0">'Основной_1. Ф.12 т.4000'!$M$36</definedName>
    <definedName name="ID_960100" localSheetId="4">'Основной_для печати ф.12 т.4000'!$L$37</definedName>
    <definedName name="ID_960101" localSheetId="0">'Основной_1. Ф.12 т.4000'!$L$39</definedName>
    <definedName name="ID_960101" localSheetId="4">'Основной_для печати ф.12 т.4000'!$K$39</definedName>
    <definedName name="ID_960102" localSheetId="0">'Основной_1. Ф.12 т.4000'!$M$39</definedName>
    <definedName name="ID_960102" localSheetId="4">'Основной_для печати ф.12 т.4000'!$L$39</definedName>
    <definedName name="ID_960103" localSheetId="0">'Основной_1. Ф.12 т.4000'!$L$40</definedName>
    <definedName name="ID_960103" localSheetId="4">'Основной_для печати ф.12 т.4000'!$K$40</definedName>
    <definedName name="ID_960104" localSheetId="0">'Основной_1. Ф.12 т.4000'!$M$40</definedName>
    <definedName name="ID_960104" localSheetId="4">'Основной_для печати ф.12 т.4000'!$L$40</definedName>
    <definedName name="ID_960105" localSheetId="0">'Основной_1. Ф.12 т.4000'!$J$33</definedName>
    <definedName name="ID_960105" localSheetId="4">'Основной_для печати ф.12 т.4000'!$I$34</definedName>
    <definedName name="ID_960106" localSheetId="0">'Основной_1. Ф.12 т.4000'!$K$33</definedName>
    <definedName name="ID_960106" localSheetId="4">'Основной_для печати ф.12 т.4000'!$J$34</definedName>
    <definedName name="ID_960107" localSheetId="0">'Основной_1. Ф.12 т.4000'!$G$34</definedName>
    <definedName name="ID_960107" localSheetId="4">'Основной_для печати ф.12 т.4000'!$F$35</definedName>
    <definedName name="ID_960108" localSheetId="0">'Основной_1. Ф.12 т.4000'!$H$34</definedName>
    <definedName name="ID_960108" localSheetId="4">'Основной_для печати ф.12 т.4000'!$G$35</definedName>
    <definedName name="ID_960109" localSheetId="0">'Основной_1. Ф.12 т.4000'!$I$34</definedName>
    <definedName name="ID_960109" localSheetId="4">'Основной_для печати ф.12 т.4000'!$H$35</definedName>
    <definedName name="ID_960110" localSheetId="0">'Основной_1. Ф.12 т.4000'!$J$34</definedName>
    <definedName name="ID_960110" localSheetId="4">'Основной_для печати ф.12 т.4000'!$I$35</definedName>
    <definedName name="ID_960111" localSheetId="0">'Основной_1. Ф.12 т.4000'!$K$34</definedName>
    <definedName name="ID_960111" localSheetId="4">'Основной_для печати ф.12 т.4000'!$J$35</definedName>
    <definedName name="ID_960112" localSheetId="0">'Основной_1. Ф.12 т.4000'!$G$35</definedName>
    <definedName name="ID_960112" localSheetId="4">'Основной_для печати ф.12 т.4000'!$F$36</definedName>
    <definedName name="ID_960113" localSheetId="0">'Основной_1. Ф.12 т.4000'!$H$35</definedName>
    <definedName name="ID_960113" localSheetId="4">'Основной_для печати ф.12 т.4000'!$G$36</definedName>
    <definedName name="ID_960114" localSheetId="0">'Основной_1. Ф.12 т.4000'!$I$35</definedName>
    <definedName name="ID_960114" localSheetId="4">'Основной_для печати ф.12 т.4000'!$H$36</definedName>
    <definedName name="ID_960115" localSheetId="0">'Основной_1. Ф.12 т.4000'!$J$35</definedName>
    <definedName name="ID_960115" localSheetId="4">'Основной_для печати ф.12 т.4000'!$I$36</definedName>
    <definedName name="ID_960116" localSheetId="0">'Основной_1. Ф.12 т.4000'!$K$35</definedName>
    <definedName name="ID_960116" localSheetId="4">'Основной_для печати ф.12 т.4000'!$J$36</definedName>
    <definedName name="ID_960117" localSheetId="0">'Основной_1. Ф.12 т.4000'!$G$36</definedName>
    <definedName name="ID_960117" localSheetId="4">'Основной_для печати ф.12 т.4000'!$F$37</definedName>
    <definedName name="ID_960118" localSheetId="0">'Основной_1. Ф.12 т.4000'!$H$36</definedName>
    <definedName name="ID_960118" localSheetId="4">'Основной_для печати ф.12 т.4000'!$G$37</definedName>
    <definedName name="ID_960119" localSheetId="0">'Основной_1. Ф.12 т.4000'!$I$36</definedName>
    <definedName name="ID_960119" localSheetId="4">'Основной_для печати ф.12 т.4000'!$H$37</definedName>
    <definedName name="ID_960120" localSheetId="0">'Основной_1. Ф.12 т.4000'!$F$62</definedName>
    <definedName name="ID_960120" localSheetId="4">'Основной_для печати ф.12 т.4000'!$E$65</definedName>
    <definedName name="ID_960121" localSheetId="0">'Основной_1. Ф.12 т.4000'!$G$62</definedName>
    <definedName name="ID_960121" localSheetId="4">'Основной_для печати ф.12 т.4000'!$F$65</definedName>
    <definedName name="ID_960122" localSheetId="0">'Основной_1. Ф.12 т.4000'!$L$59</definedName>
    <definedName name="ID_960122" localSheetId="4">'Основной_для печати ф.12 т.4000'!$K$56</definedName>
    <definedName name="ID_960123" localSheetId="0">'Основной_1. Ф.12 т.4000'!$M$59</definedName>
    <definedName name="ID_960123" localSheetId="4">'Основной_для печати ф.12 т.4000'!$L$56</definedName>
    <definedName name="ID_960124" localSheetId="0">'Основной_1. Ф.12 т.4000'!$L$60</definedName>
    <definedName name="ID_960124" localSheetId="4">'Основной_для печати ф.12 т.4000'!$K$57</definedName>
    <definedName name="ID_960125" localSheetId="0">'Основной_1. Ф.12 т.4000'!$M$60</definedName>
    <definedName name="ID_960125" localSheetId="4">'Основной_для печати ф.12 т.4000'!$L$57</definedName>
    <definedName name="ID_960126" localSheetId="0">'Основной_1. Ф.12 т.4000'!$G$60</definedName>
    <definedName name="ID_960126" localSheetId="4">'Основной_для печати ф.12 т.4000'!$F$57</definedName>
    <definedName name="ID_960127" localSheetId="0">'Основной_1. Ф.12 т.4000'!$H$60</definedName>
    <definedName name="ID_960127" localSheetId="4">'Основной_для печати ф.12 т.4000'!$G$57</definedName>
    <definedName name="ID_960128" localSheetId="0">'Основной_1. Ф.12 т.4000'!$I$60</definedName>
    <definedName name="ID_960128" localSheetId="4">'Основной_для печати ф.12 т.4000'!$H$57</definedName>
    <definedName name="ID_960129" localSheetId="0">'Основной_1. Ф.12 т.4000'!$J$60</definedName>
    <definedName name="ID_960129" localSheetId="4">'Основной_для печати ф.12 т.4000'!$I$57</definedName>
    <definedName name="ID_960130" localSheetId="0">'Основной_1. Ф.12 т.4000'!$K$60</definedName>
    <definedName name="ID_960130" localSheetId="4">'Основной_для печати ф.12 т.4000'!$J$57</definedName>
    <definedName name="ID_960131" localSheetId="0">'Основной_1. Ф.12 т.4000'!$F$60</definedName>
    <definedName name="ID_960131" localSheetId="4">'Основной_для печати ф.12 т.4000'!$E$57</definedName>
    <definedName name="ID_960132" localSheetId="0">'Основной_1. Ф.12 т.4000'!$H$99</definedName>
    <definedName name="ID_960132" localSheetId="4">'Основной_для печати ф.12 т.4000'!$G$98</definedName>
    <definedName name="ID_960133" localSheetId="0">'Основной_1. Ф.12 т.4000'!$K$241</definedName>
    <definedName name="ID_960133" localSheetId="4">'Основной_для печати ф.12 т.4000'!$J$238</definedName>
    <definedName name="ID_960134" localSheetId="0">'Основной_1. Ф.12 т.4000'!$K$61</definedName>
    <definedName name="ID_960134" localSheetId="4">'Основной_для печати ф.12 т.4000'!$J$64</definedName>
    <definedName name="ID_960135" localSheetId="0">'Основной_1. Ф.12 т.4000'!$F$61</definedName>
    <definedName name="ID_960135" localSheetId="4">'Основной_для печати ф.12 т.4000'!$E$64</definedName>
    <definedName name="ID_960136" localSheetId="0">'Основной_1. Ф.12 т.4000'!$L$63</definedName>
    <definedName name="ID_960136" localSheetId="4">'Основной_для печати ф.12 т.4000'!$K$66</definedName>
    <definedName name="ID_960137" localSheetId="0">'Основной_1. Ф.12 т.4000'!$M$63</definedName>
    <definedName name="ID_960137" localSheetId="4">'Основной_для печати ф.12 т.4000'!$L$66</definedName>
    <definedName name="ID_960138" localSheetId="0">'Основной_1. Ф.12 т.4000'!$L$64</definedName>
    <definedName name="ID_960138" localSheetId="4">'Основной_для печати ф.12 т.4000'!$K$67</definedName>
    <definedName name="ID_960139" localSheetId="0">'Основной_1. Ф.12 т.4000'!$F$246</definedName>
    <definedName name="ID_960139" localSheetId="4">'Основной_для печати ф.12 т.4000'!$E$249</definedName>
    <definedName name="ID_960140" localSheetId="0">'Основной_1. Ф.12 т.4000'!$F$247</definedName>
    <definedName name="ID_960140" localSheetId="4">'Основной_для печати ф.12 т.4000'!$E$250</definedName>
    <definedName name="ID_960141" localSheetId="0">'Основной_1. Ф.12 т.4000'!$J$98</definedName>
    <definedName name="ID_960141" localSheetId="4">'Основной_для печати ф.12 т.4000'!$I$97</definedName>
    <definedName name="ID_960142" localSheetId="0">'Основной_1. Ф.12 т.4000'!$K$98</definedName>
    <definedName name="ID_960142" localSheetId="4">'Основной_для печати ф.12 т.4000'!$J$97</definedName>
    <definedName name="ID_960143" localSheetId="0">'Основной_1. Ф.12 т.4000'!$G$99</definedName>
    <definedName name="ID_960143" localSheetId="4">'Основной_для печати ф.12 т.4000'!$F$98</definedName>
    <definedName name="ID_960144" localSheetId="0">'Основной_1. Ф.12 т.4000'!$J$36</definedName>
    <definedName name="ID_960144" localSheetId="4">'Основной_для печати ф.12 т.4000'!$I$37</definedName>
    <definedName name="ID_960145" localSheetId="0">'Основной_1. Ф.12 т.4000'!$K$36</definedName>
    <definedName name="ID_960145" localSheetId="4">'Основной_для печати ф.12 т.4000'!$J$37</definedName>
    <definedName name="ID_960146" localSheetId="0">'Основной_1. Ф.12 т.4000'!$L$31</definedName>
    <definedName name="ID_960146" localSheetId="4">'Основной_для печати ф.12 т.4000'!$K$26</definedName>
    <definedName name="ID_960147" localSheetId="0">'Основной_1. Ф.12 т.4000'!$M$31</definedName>
    <definedName name="ID_960147" localSheetId="4">'Основной_для печати ф.12 т.4000'!$L$26</definedName>
    <definedName name="ID_960148" localSheetId="0">'Основной_1. Ф.12 т.4000'!$L$32</definedName>
    <definedName name="ID_960148" localSheetId="4">'Основной_для печати ф.12 т.4000'!$K$27</definedName>
    <definedName name="ID_960149" localSheetId="0">'Основной_1. Ф.12 т.4000'!$M$32</definedName>
    <definedName name="ID_960149" localSheetId="4">'Основной_для печати ф.12 т.4000'!$L$27</definedName>
    <definedName name="ID_960150" localSheetId="0">'Основной_1. Ф.12 т.4000'!$L$33</definedName>
    <definedName name="ID_960150" localSheetId="4">'Основной_для печати ф.12 т.4000'!$K$34</definedName>
    <definedName name="ID_960151" localSheetId="0">'Основной_1. Ф.12 т.4000'!$M$33</definedName>
    <definedName name="ID_960151" localSheetId="4">'Основной_для печати ф.12 т.4000'!$L$34</definedName>
    <definedName name="ID_960152" localSheetId="0">'Основной_1. Ф.12 т.4000'!$G$39</definedName>
    <definedName name="ID_960152" localSheetId="4">'Основной_для печати ф.12 т.4000'!$F$39</definedName>
    <definedName name="ID_960153" localSheetId="0">'Основной_1. Ф.12 т.4000'!$H$39</definedName>
    <definedName name="ID_960153" localSheetId="4">'Основной_для печати ф.12 т.4000'!$G$39</definedName>
    <definedName name="ID_960154" localSheetId="0">'Основной_1. Ф.12 т.4000'!$I$39</definedName>
    <definedName name="ID_960154" localSheetId="4">'Основной_для печати ф.12 т.4000'!$H$39</definedName>
    <definedName name="ID_960155" localSheetId="0">'Основной_1. Ф.12 т.4000'!$J$39</definedName>
    <definedName name="ID_960155" localSheetId="4">'Основной_для печати ф.12 т.4000'!$I$39</definedName>
    <definedName name="ID_960156" localSheetId="0">'Основной_1. Ф.12 т.4000'!$G$56</definedName>
    <definedName name="ID_960156" localSheetId="4">'Основной_для печати ф.12 т.4000'!$F$54</definedName>
    <definedName name="ID_960157" localSheetId="0">'Основной_1. Ф.12 т.4000'!$H$56</definedName>
    <definedName name="ID_960157" localSheetId="4">'Основной_для печати ф.12 т.4000'!$G$54</definedName>
    <definedName name="ID_960158" localSheetId="0">'Основной_1. Ф.12 т.4000'!$I$56</definedName>
    <definedName name="ID_960158" localSheetId="4">'Основной_для печати ф.12 т.4000'!$H$54</definedName>
    <definedName name="ID_960159" localSheetId="0">'Основной_1. Ф.12 т.4000'!$J$56</definedName>
    <definedName name="ID_960159" localSheetId="4">'Основной_для печати ф.12 т.4000'!$I$54</definedName>
    <definedName name="ID_960160" localSheetId="0">'Основной_1. Ф.12 т.4000'!$K$56</definedName>
    <definedName name="ID_960160" localSheetId="4">'Основной_для печати ф.12 т.4000'!$J$54</definedName>
    <definedName name="ID_960161" localSheetId="0">'Основной_1. Ф.12 т.4000'!$G$57</definedName>
    <definedName name="ID_960161" localSheetId="4">'Основной_для печати ф.12 т.4000'!$F$55</definedName>
    <definedName name="ID_960162" localSheetId="0">'Основной_1. Ф.12 т.4000'!$H$57</definedName>
    <definedName name="ID_960162" localSheetId="4">'Основной_для печати ф.12 т.4000'!$G$55</definedName>
    <definedName name="ID_960163" localSheetId="0">'Основной_1. Ф.12 т.4000'!$I$57</definedName>
    <definedName name="ID_960163" localSheetId="4">'Основной_для печати ф.12 т.4000'!$H$55</definedName>
    <definedName name="ID_960164" localSheetId="0">'Основной_1. Ф.12 т.4000'!$J$57</definedName>
    <definedName name="ID_960164" localSheetId="4">'Основной_для печати ф.12 т.4000'!$I$55</definedName>
    <definedName name="ID_960165" localSheetId="0">'Основной_1. Ф.12 т.4000'!$K$57</definedName>
    <definedName name="ID_960165" localSheetId="4">'Основной_для печати ф.12 т.4000'!$J$55</definedName>
    <definedName name="ID_960166" localSheetId="0">'Основной_1. Ф.12 т.4000'!$F$45</definedName>
    <definedName name="ID_960166" localSheetId="4">'Основной_для печати ф.12 т.4000'!$E$43</definedName>
    <definedName name="ID_960167" localSheetId="0">'Основной_1. Ф.12 т.4000'!$F$46</definedName>
    <definedName name="ID_960167" localSheetId="4">'Основной_для печати ф.12 т.4000'!$E$44</definedName>
    <definedName name="ID_960168" localSheetId="0">'Основной_1. Ф.12 т.4000'!$F$47</definedName>
    <definedName name="ID_960168" localSheetId="4">'Основной_для печати ф.12 т.4000'!$E$45</definedName>
    <definedName name="ID_960169" localSheetId="0">'Основной_1. Ф.12 т.4000'!$F$48</definedName>
    <definedName name="ID_960169" localSheetId="4">'Основной_для печати ф.12 т.4000'!$E$46</definedName>
    <definedName name="ID_960170" localSheetId="0">'Основной_1. Ф.12 т.4000'!$F$49</definedName>
    <definedName name="ID_960170" localSheetId="4">'Основной_для печати ф.12 т.4000'!$E$47</definedName>
    <definedName name="ID_960171" localSheetId="0">'Основной_1. Ф.12 т.4000'!$F$50</definedName>
    <definedName name="ID_960171" localSheetId="4">'Основной_для печати ф.12 т.4000'!$E$48</definedName>
    <definedName name="ID_960172" localSheetId="0">'Основной_1. Ф.12 т.4000'!$F$51</definedName>
    <definedName name="ID_960172" localSheetId="4">'Основной_для печати ф.12 т.4000'!$E$49</definedName>
    <definedName name="ID_960173" localSheetId="0">'Основной_1. Ф.12 т.4000'!$F$53</definedName>
    <definedName name="ID_960173" localSheetId="4">'Основной_для печати ф.12 т.4000'!$E$51</definedName>
    <definedName name="ID_960174" localSheetId="0">'Основной_1. Ф.12 т.4000'!$F$54</definedName>
    <definedName name="ID_960174" localSheetId="4">'Основной_для печати ф.12 т.4000'!$E$52</definedName>
    <definedName name="ID_960175" localSheetId="0">'Основной_1. Ф.12 т.4000'!$F$55</definedName>
    <definedName name="ID_960175" localSheetId="4">'Основной_для печати ф.12 т.4000'!$E$53</definedName>
    <definedName name="ID_960176" localSheetId="0">'Основной_1. Ф.12 т.4000'!$F$56</definedName>
    <definedName name="ID_960176" localSheetId="4">'Основной_для печати ф.12 т.4000'!$E$54</definedName>
    <definedName name="ID_960177" localSheetId="0">'Основной_1. Ф.12 т.4000'!$F$57</definedName>
    <definedName name="ID_960177" localSheetId="4">'Основной_для печати ф.12 т.4000'!$E$55</definedName>
    <definedName name="ID_960178" localSheetId="0">'Основной_1. Ф.12 т.4000'!$F$59</definedName>
    <definedName name="ID_960178" localSheetId="4">'Основной_для печати ф.12 т.4000'!$E$56</definedName>
    <definedName name="ID_960179" localSheetId="0">'Основной_1. Ф.12 т.4000'!$G$59</definedName>
    <definedName name="ID_960179" localSheetId="4">'Основной_для печати ф.12 т.4000'!$F$56</definedName>
    <definedName name="ID_960180" localSheetId="0">'Основной_1. Ф.12 т.4000'!$H$59</definedName>
    <definedName name="ID_960180" localSheetId="4">'Основной_для печати ф.12 т.4000'!$G$56</definedName>
    <definedName name="ID_960181" localSheetId="0">'Основной_1. Ф.12 т.4000'!$I$59</definedName>
    <definedName name="ID_960181" localSheetId="4">'Основной_для печати ф.12 т.4000'!$H$56</definedName>
    <definedName name="ID_960182" localSheetId="0">'Основной_1. Ф.12 т.4000'!$J$59</definedName>
    <definedName name="ID_960182" localSheetId="4">'Основной_для печати ф.12 т.4000'!$I$56</definedName>
    <definedName name="ID_960183" localSheetId="0">'Основной_1. Ф.12 т.4000'!$K$59</definedName>
    <definedName name="ID_960183" localSheetId="4">'Основной_для печати ф.12 т.4000'!$J$56</definedName>
    <definedName name="ID_960184" localSheetId="0">'Основной_1. Ф.12 т.4000'!$H$62</definedName>
    <definedName name="ID_960184" localSheetId="4">'Основной_для печати ф.12 т.4000'!$G$65</definedName>
    <definedName name="ID_960185" localSheetId="0">'Основной_1. Ф.12 т.4000'!$I$62</definedName>
    <definedName name="ID_960185" localSheetId="4">'Основной_для печати ф.12 т.4000'!$H$65</definedName>
    <definedName name="ID_960186" localSheetId="0">'Основной_1. Ф.12 т.4000'!$J$62</definedName>
    <definedName name="ID_960186" localSheetId="4">'Основной_для печати ф.12 т.4000'!$I$65</definedName>
    <definedName name="ID_960187" localSheetId="0">'Основной_1. Ф.12 т.4000'!$K$62</definedName>
    <definedName name="ID_960187" localSheetId="4">'Основной_для печати ф.12 т.4000'!$J$65</definedName>
    <definedName name="ID_960188" localSheetId="0">'Основной_1. Ф.12 т.4000'!$L$62</definedName>
    <definedName name="ID_960188" localSheetId="4">'Основной_для печати ф.12 т.4000'!$K$65</definedName>
    <definedName name="ID_960189" localSheetId="0">'Основной_1. Ф.12 т.4000'!$M$62</definedName>
    <definedName name="ID_960189" localSheetId="4">'Основной_для печати ф.12 т.4000'!$L$65</definedName>
    <definedName name="ID_960190" localSheetId="0">'Основной_1. Ф.12 т.4000'!$L$61</definedName>
    <definedName name="ID_960190" localSheetId="4">'Основной_для печати ф.12 т.4000'!$K$64</definedName>
    <definedName name="ID_960191" localSheetId="0">'Основной_1. Ф.12 т.4000'!$M$61</definedName>
    <definedName name="ID_960191" localSheetId="4">'Основной_для печати ф.12 т.4000'!$L$64</definedName>
    <definedName name="ID_960192" localSheetId="0">'Основной_1. Ф.12 т.4000'!$G$61</definedName>
    <definedName name="ID_960192" localSheetId="4">'Основной_для печати ф.12 т.4000'!$F$64</definedName>
    <definedName name="ID_960193" localSheetId="0">'Основной_1. Ф.12 т.4000'!$H$61</definedName>
    <definedName name="ID_960193" localSheetId="4">'Основной_для печати ф.12 т.4000'!$G$64</definedName>
    <definedName name="ID_960194" localSheetId="0">'Основной_1. Ф.12 т.4000'!$I$61</definedName>
    <definedName name="ID_960194" localSheetId="4">'Основной_для печати ф.12 т.4000'!$H$64</definedName>
    <definedName name="ID_960195" localSheetId="0">'Основной_1. Ф.12 т.4000'!$J$61</definedName>
    <definedName name="ID_960195" localSheetId="4">'Основной_для печати ф.12 т.4000'!$I$64</definedName>
    <definedName name="ID_960196" localSheetId="0">'Основной_1. Ф.12 т.4000'!$G$242</definedName>
    <definedName name="ID_960196" localSheetId="4">'Основной_для печати ф.12 т.4000'!$F$239</definedName>
    <definedName name="ID_960197" localSheetId="0">'Основной_1. Ф.12 т.4000'!$F$242</definedName>
    <definedName name="ID_960197" localSheetId="4">'Основной_для печати ф.12 т.4000'!$E$239</definedName>
    <definedName name="ID_960198" localSheetId="0">'Основной_1. Ф.12 т.4000'!$F$243</definedName>
    <definedName name="ID_960198" localSheetId="4">'Основной_для печати ф.12 т.4000'!$E$240</definedName>
    <definedName name="ID_960199" localSheetId="0">'Основной_1. Ф.12 т.4000'!$F$244</definedName>
    <definedName name="ID_960199" localSheetId="4">'Основной_для печати ф.12 т.4000'!$E$247</definedName>
    <definedName name="ID_960200" localSheetId="0">'Основной_1. Ф.12 т.4000'!$F$245</definedName>
    <definedName name="ID_960200" localSheetId="4">'Основной_для печати ф.12 т.4000'!$E$248</definedName>
    <definedName name="ID_960201" localSheetId="0">'Основной_1. Ф.12 т.4000'!$H$190</definedName>
    <definedName name="ID_960201" localSheetId="4">'Основной_для печати ф.12 т.4000'!$G$192</definedName>
    <definedName name="ID_960202" localSheetId="0">'Основной_1. Ф.12 т.4000'!$I$190</definedName>
    <definedName name="ID_960202" localSheetId="4">'Основной_для печати ф.12 т.4000'!$H$192</definedName>
    <definedName name="ID_960203" localSheetId="0">'Основной_1. Ф.12 т.4000'!$J$190</definedName>
    <definedName name="ID_960203" localSheetId="4">'Основной_для печати ф.12 т.4000'!$I$192</definedName>
    <definedName name="ID_960204" localSheetId="0">'Основной_1. Ф.12 т.4000'!$K$190</definedName>
    <definedName name="ID_960204" localSheetId="4">'Основной_для печати ф.12 т.4000'!$J$192</definedName>
    <definedName name="ID_960205" localSheetId="0">'Основной_1. Ф.12 т.4000'!$L$180</definedName>
    <definedName name="ID_960205" localSheetId="4">'Основной_для печати ф.12 т.4000'!$K$183</definedName>
    <definedName name="ID_960206" localSheetId="0">'Основной_1. Ф.12 т.4000'!$M$180</definedName>
    <definedName name="ID_960206" localSheetId="4">'Основной_для печати ф.12 т.4000'!$L$183</definedName>
    <definedName name="ID_960207" localSheetId="0">'Основной_1. Ф.12 т.4000'!$L$183</definedName>
    <definedName name="ID_960207" localSheetId="4">'Основной_для печати ф.12 т.4000'!$K$185</definedName>
    <definedName name="ID_960208" localSheetId="0">'Основной_1. Ф.12 т.4000'!$M$183</definedName>
    <definedName name="ID_960208" localSheetId="4">'Основной_для печати ф.12 т.4000'!$L$185</definedName>
    <definedName name="ID_960209" localSheetId="0">'Основной_1. Ф.12 т.4000'!$L$184</definedName>
    <definedName name="ID_960209" localSheetId="4">'Основной_для печати ф.12 т.4000'!$K$186</definedName>
    <definedName name="ID_960210" localSheetId="0">'Основной_1. Ф.12 т.4000'!$M$184</definedName>
    <definedName name="ID_960210" localSheetId="4">'Основной_для печати ф.12 т.4000'!$L$186</definedName>
    <definedName name="ID_960211" localSheetId="0">'Основной_1. Ф.12 т.4000'!$L$185</definedName>
    <definedName name="ID_960211" localSheetId="4">'Основной_для печати ф.12 т.4000'!$K$187</definedName>
    <definedName name="ID_960212" localSheetId="0">'Основной_1. Ф.12 т.4000'!$M$185</definedName>
    <definedName name="ID_960212" localSheetId="4">'Основной_для печати ф.12 т.4000'!$L$187</definedName>
    <definedName name="ID_960213" localSheetId="0">'Основной_1. Ф.12 т.4000'!$L$186</definedName>
    <definedName name="ID_960213" localSheetId="4">'Основной_для печати ф.12 т.4000'!$K$188</definedName>
    <definedName name="ID_960214" localSheetId="0">'Основной_1. Ф.12 т.4000'!$M$186</definedName>
    <definedName name="ID_960214" localSheetId="4">'Основной_для печати ф.12 т.4000'!$L$188</definedName>
    <definedName name="ID_960215" localSheetId="0">'Основной_1. Ф.12 т.4000'!$L$187</definedName>
    <definedName name="ID_960215" localSheetId="4">'Основной_для печати ф.12 т.4000'!$K$189</definedName>
    <definedName name="ID_960216" localSheetId="0">'Основной_1. Ф.12 т.4000'!$M$187</definedName>
    <definedName name="ID_960216" localSheetId="4">'Основной_для печати ф.12 т.4000'!$L$189</definedName>
    <definedName name="ID_960217" localSheetId="0">'Основной_1. Ф.12 т.4000'!$L$188</definedName>
    <definedName name="ID_960217" localSheetId="4">'Основной_для печати ф.12 т.4000'!$K$190</definedName>
    <definedName name="ID_960218" localSheetId="0">'Основной_1. Ф.12 т.4000'!$M$188</definedName>
    <definedName name="ID_960218" localSheetId="4">'Основной_для печати ф.12 т.4000'!$L$190</definedName>
    <definedName name="ID_960219" localSheetId="0">'Основной_1. Ф.12 т.4000'!$L$189</definedName>
    <definedName name="ID_960219" localSheetId="4">'Основной_для печати ф.12 т.4000'!$K$191</definedName>
    <definedName name="ID_960220" localSheetId="0">'Основной_1. Ф.12 т.4000'!$M$189</definedName>
    <definedName name="ID_960220" localSheetId="4">'Основной_для печати ф.12 т.4000'!$L$191</definedName>
    <definedName name="ID_960221" localSheetId="0">'Основной_1. Ф.12 т.4000'!$H$192</definedName>
    <definedName name="ID_960221" localSheetId="4">'Основной_для печати ф.12 т.4000'!$G$193</definedName>
    <definedName name="ID_960222" localSheetId="0">'Основной_1. Ф.12 т.4000'!$I$192</definedName>
    <definedName name="ID_960222" localSheetId="4">'Основной_для печати ф.12 т.4000'!$H$193</definedName>
    <definedName name="ID_960223" localSheetId="0">'Основной_1. Ф.12 т.4000'!$J$192</definedName>
    <definedName name="ID_960223" localSheetId="4">'Основной_для печати ф.12 т.4000'!$I$193</definedName>
    <definedName name="ID_960224" localSheetId="0">'Основной_1. Ф.12 т.4000'!$K$192</definedName>
    <definedName name="ID_960224" localSheetId="4">'Основной_для печати ф.12 т.4000'!$J$193</definedName>
    <definedName name="ID_960225" localSheetId="0">'Основной_1. Ф.12 т.4000'!$L$192</definedName>
    <definedName name="ID_960225" localSheetId="4">'Основной_для печати ф.12 т.4000'!$K$193</definedName>
    <definedName name="ID_960226" localSheetId="0">'Основной_1. Ф.12 т.4000'!$M$192</definedName>
    <definedName name="ID_960226" localSheetId="4">'Основной_для печати ф.12 т.4000'!$L$193</definedName>
    <definedName name="ID_960227" localSheetId="0">'Основной_1. Ф.12 т.4000'!$L$193</definedName>
    <definedName name="ID_960227" localSheetId="4">'Основной_для печати ф.12 т.4000'!$K$194</definedName>
    <definedName name="ID_960228" localSheetId="0">'Основной_1. Ф.12 т.4000'!$M$193</definedName>
    <definedName name="ID_960228" localSheetId="4">'Основной_для печати ф.12 т.4000'!$L$194</definedName>
    <definedName name="ID_960229" localSheetId="0">'Основной_1. Ф.12 т.4000'!$L$194</definedName>
    <definedName name="ID_960229" localSheetId="4">'Основной_для печати ф.12 т.4000'!$K$195</definedName>
    <definedName name="ID_960230" localSheetId="0">'Основной_1. Ф.12 т.4000'!$K$237</definedName>
    <definedName name="ID_960230" localSheetId="4">'Основной_для печати ф.12 т.4000'!$J$234</definedName>
    <definedName name="ID_960231" localSheetId="0">'Основной_1. Ф.12 т.4000'!$F$236</definedName>
    <definedName name="ID_960231" localSheetId="4">'Основной_для печати ф.12 т.4000'!$E$233</definedName>
    <definedName name="ID_960232" localSheetId="0">'Основной_1. Ф.12 т.4000'!$K$103</definedName>
    <definedName name="ID_960232" localSheetId="4">'Основной_для печати ф.12 т.4000'!$J$102</definedName>
    <definedName name="ID_960233" localSheetId="0">'Основной_1. Ф.12 т.4000'!$G$104</definedName>
    <definedName name="ID_960233" localSheetId="4">'Основной_для печати ф.12 т.4000'!$F$103</definedName>
    <definedName name="ID_960234" localSheetId="0">'Основной_1. Ф.12 т.4000'!$H$104</definedName>
    <definedName name="ID_960234" localSheetId="4">'Основной_для печати ф.12 т.4000'!$G$103</definedName>
    <definedName name="ID_960235" localSheetId="0">'Основной_1. Ф.12 т.4000'!$I$104</definedName>
    <definedName name="ID_960235" localSheetId="4">'Основной_для печати ф.12 т.4000'!$H$103</definedName>
    <definedName name="ID_960236" localSheetId="0">'Основной_1. Ф.12 т.4000'!$J$104</definedName>
    <definedName name="ID_960236" localSheetId="4">'Основной_для печати ф.12 т.4000'!$I$103</definedName>
    <definedName name="ID_960237" localSheetId="0">'Основной_1. Ф.12 т.4000'!$K$236</definedName>
    <definedName name="ID_960237" localSheetId="4">'Основной_для печати ф.12 т.4000'!$J$233</definedName>
    <definedName name="ID_960238" localSheetId="0">'Основной_1. Ф.12 т.4000'!$G$237</definedName>
    <definedName name="ID_960238" localSheetId="4">'Основной_для печати ф.12 т.4000'!$F$234</definedName>
    <definedName name="ID_960239" localSheetId="0">'Основной_1. Ф.12 т.4000'!$H$237</definedName>
    <definedName name="ID_960239" localSheetId="4">'Основной_для печати ф.12 т.4000'!$G$234</definedName>
    <definedName name="ID_960240" localSheetId="0">'Основной_1. Ф.12 т.4000'!$I$237</definedName>
    <definedName name="ID_960240" localSheetId="4">'Основной_для печати ф.12 т.4000'!$H$234</definedName>
    <definedName name="ID_960241" localSheetId="0">'Основной_1. Ф.12 т.4000'!$J$237</definedName>
    <definedName name="ID_960241" localSheetId="4">'Основной_для печати ф.12 т.4000'!$I$234</definedName>
    <definedName name="ID_960242" localSheetId="0">'Основной_1. Ф.12 т.4000'!$M$194</definedName>
    <definedName name="ID_960242" localSheetId="4">'Основной_для печати ф.12 т.4000'!$L$195</definedName>
    <definedName name="ID_960243" localSheetId="0">'Основной_1. Ф.12 т.4000'!$L$195</definedName>
    <definedName name="ID_960243" localSheetId="4">'Основной_для печати ф.12 т.4000'!$K$196</definedName>
    <definedName name="ID_960244" localSheetId="0">'Основной_1. Ф.12 т.4000'!$M$195</definedName>
    <definedName name="ID_960244" localSheetId="4">'Основной_для печати ф.12 т.4000'!$L$196</definedName>
    <definedName name="ID_960245" localSheetId="0">'Основной_1. Ф.12 т.4000'!$L$196</definedName>
    <definedName name="ID_960245" localSheetId="4">'Основной_для печати ф.12 т.4000'!$K$197</definedName>
    <definedName name="ID_960246" localSheetId="0">'Основной_1. Ф.12 т.4000'!$M$196</definedName>
    <definedName name="ID_960246" localSheetId="4">'Основной_для печати ф.12 т.4000'!$L$197</definedName>
    <definedName name="ID_960247" localSheetId="0">'Основной_1. Ф.12 т.4000'!$L$199</definedName>
    <definedName name="ID_960247" localSheetId="4">'Основной_для печати ф.12 т.4000'!$K$200</definedName>
    <definedName name="ID_960248" localSheetId="0">'Основной_1. Ф.12 т.4000'!$F$101</definedName>
    <definedName name="ID_960248" localSheetId="4">'Основной_для печати ф.12 т.4000'!$E$100</definedName>
    <definedName name="ID_960249" localSheetId="0">'Основной_1. Ф.12 т.4000'!$F$102</definedName>
    <definedName name="ID_960249" localSheetId="4">'Основной_для печати ф.12 т.4000'!$E$101</definedName>
    <definedName name="ID_960250" localSheetId="0">'Основной_1. Ф.12 т.4000'!$F$103</definedName>
    <definedName name="ID_960250" localSheetId="4">'Основной_для печати ф.12 т.4000'!$E$102</definedName>
    <definedName name="ID_960251" localSheetId="0">'Основной_1. Ф.12 т.4000'!$F$104</definedName>
    <definedName name="ID_960251" localSheetId="4">'Основной_для печати ф.12 т.4000'!$E$103</definedName>
    <definedName name="ID_960252" localSheetId="0">'Основной_1. Ф.12 т.4000'!$F$105</definedName>
    <definedName name="ID_960252" localSheetId="4">'Основной_для печати ф.12 т.4000'!$E$104</definedName>
    <definedName name="ID_960253" localSheetId="0">'Основной_1. Ф.12 т.4000'!$G$98</definedName>
    <definedName name="ID_960253" localSheetId="4">'Основной_для печати ф.12 т.4000'!$F$97</definedName>
    <definedName name="ID_960254" localSheetId="0">'Основной_1. Ф.12 т.4000'!$H$98</definedName>
    <definedName name="ID_960254" localSheetId="4">'Основной_для печати ф.12 т.4000'!$G$97</definedName>
    <definedName name="ID_960255" localSheetId="0">'Основной_1. Ф.12 т.4000'!$I$98</definedName>
    <definedName name="ID_960255" localSheetId="4">'Основной_для печати ф.12 т.4000'!$H$97</definedName>
    <definedName name="ID_960256" localSheetId="0">'Основной_1. Ф.12 т.4000'!$I$243</definedName>
    <definedName name="ID_960256" localSheetId="4">'Основной_для печати ф.12 т.4000'!$H$240</definedName>
    <definedName name="ID_960257" localSheetId="0">'Основной_1. Ф.12 т.4000'!$J$243</definedName>
    <definedName name="ID_960257" localSheetId="4">'Основной_для печати ф.12 т.4000'!$I$240</definedName>
    <definedName name="ID_960258" localSheetId="0">'Основной_1. Ф.12 т.4000'!$J$240</definedName>
    <definedName name="ID_960258" localSheetId="4">'Основной_для печати ф.12 т.4000'!$I$237</definedName>
    <definedName name="ID_960259" localSheetId="0">'Основной_1. Ф.12 т.4000'!$K$240</definedName>
    <definedName name="ID_960259" localSheetId="4">'Основной_для печати ф.12 т.4000'!$J$237</definedName>
    <definedName name="ID_960260" localSheetId="0">'Основной_1. Ф.12 т.4000'!$F$240</definedName>
    <definedName name="ID_960260" localSheetId="4">'Основной_для печати ф.12 т.4000'!$E$237</definedName>
    <definedName name="ID_960261" localSheetId="0">'Основной_1. Ф.12 т.4000'!$F$241</definedName>
    <definedName name="ID_960261" localSheetId="4">'Основной_для печати ф.12 т.4000'!$E$238</definedName>
    <definedName name="ID_960262" localSheetId="0">'Основной_1. Ф.12 т.4000'!$H$242</definedName>
    <definedName name="ID_960262" localSheetId="4">'Основной_для печати ф.12 т.4000'!$G$239</definedName>
    <definedName name="ID_960263" localSheetId="0">'Основной_1. Ф.12 т.4000'!$I$242</definedName>
    <definedName name="ID_960263" localSheetId="4">'Основной_для печати ф.12 т.4000'!$H$239</definedName>
    <definedName name="ID_960264" localSheetId="0">'Основной_1. Ф.12 т.4000'!$J$242</definedName>
    <definedName name="ID_960264" localSheetId="4">'Основной_для печати ф.12 т.4000'!$I$239</definedName>
    <definedName name="ID_960265" localSheetId="0">'Основной_1. Ф.12 т.4000'!$K$242</definedName>
    <definedName name="ID_960265" localSheetId="4">'Основной_для печати ф.12 т.4000'!$J$239</definedName>
    <definedName name="ID_960266" localSheetId="0">'Основной_1. Ф.12 т.4000'!$G$243</definedName>
    <definedName name="ID_960266" localSheetId="4">'Основной_для печати ф.12 т.4000'!$F$240</definedName>
    <definedName name="ID_960267" localSheetId="0">'Основной_1. Ф.12 т.4000'!$H$243</definedName>
    <definedName name="ID_960267" localSheetId="4">'Основной_для печати ф.12 т.4000'!$G$240</definedName>
    <definedName name="ID_960268" localSheetId="0">'Основной_1. Ф.12 т.4000'!$G$241</definedName>
    <definedName name="ID_960268" localSheetId="4">'Основной_для печати ф.12 т.4000'!$F$238</definedName>
    <definedName name="ID_960269" localSheetId="0">'Основной_1. Ф.12 т.4000'!$H$241</definedName>
    <definedName name="ID_960269" localSheetId="4">'Основной_для печати ф.12 т.4000'!$G$238</definedName>
    <definedName name="ID_960270" localSheetId="0">'Основной_1. Ф.12 т.4000'!$I$241</definedName>
    <definedName name="ID_960270" localSheetId="4">'Основной_для печати ф.12 т.4000'!$H$238</definedName>
    <definedName name="ID_960271" localSheetId="0">'Основной_1. Ф.12 т.4000'!$J$241</definedName>
    <definedName name="ID_960271" localSheetId="4">'Основной_для печати ф.12 т.4000'!$I$238</definedName>
    <definedName name="ID_960272" localSheetId="0">'Основной_1. Ф.12 т.4000'!$I$99</definedName>
    <definedName name="ID_960272" localSheetId="4">'Основной_для печати ф.12 т.4000'!$H$98</definedName>
    <definedName name="ID_960273" localSheetId="0">'Основной_1. Ф.12 т.4000'!$J$99</definedName>
    <definedName name="ID_960273" localSheetId="4">'Основной_для печати ф.12 т.4000'!$I$98</definedName>
    <definedName name="ID_960274" localSheetId="0">'Основной_1. Ф.12 т.4000'!$K$99</definedName>
    <definedName name="ID_960274" localSheetId="4">'Основной_для печати ф.12 т.4000'!$J$98</definedName>
    <definedName name="ID_960275" localSheetId="0">'Основной_1. Ф.12 т.4000'!$G$100</definedName>
    <definedName name="ID_960275" localSheetId="4">'Основной_для печати ф.12 т.4000'!$F$99</definedName>
    <definedName name="ID_960276" localSheetId="0">'Основной_1. Ф.12 т.4000'!$H$100</definedName>
    <definedName name="ID_960276" localSheetId="4">'Основной_для печати ф.12 т.4000'!$G$99</definedName>
    <definedName name="ID_960277" localSheetId="0">'Основной_1. Ф.12 т.4000'!$I$100</definedName>
    <definedName name="ID_960277" localSheetId="4">'Основной_для печати ф.12 т.4000'!$H$99</definedName>
    <definedName name="ID_960278" localSheetId="0">'Основной_1. Ф.12 т.4000'!$J$100</definedName>
    <definedName name="ID_960278" localSheetId="4">'Основной_для печати ф.12 т.4000'!$I$99</definedName>
    <definedName name="ID_960279" localSheetId="0">'Основной_1. Ф.12 т.4000'!$K$100</definedName>
    <definedName name="ID_960279" localSheetId="4">'Основной_для печати ф.12 т.4000'!$J$99</definedName>
    <definedName name="ID_960280" localSheetId="0">'Основной_1. Ф.12 т.4000'!$G$101</definedName>
    <definedName name="ID_960280" localSheetId="4">'Основной_для печати ф.12 т.4000'!$F$100</definedName>
    <definedName name="ID_960281" localSheetId="0">'Основной_1. Ф.12 т.4000'!$H$101</definedName>
    <definedName name="ID_960281" localSheetId="4">'Основной_для печати ф.12 т.4000'!$G$100</definedName>
    <definedName name="ID_960282" localSheetId="0">'Основной_1. Ф.12 т.4000'!$I$101</definedName>
    <definedName name="ID_960282" localSheetId="4">'Основной_для печати ф.12 т.4000'!$H$100</definedName>
    <definedName name="ID_960283" localSheetId="0">'Основной_1. Ф.12 т.4000'!$J$101</definedName>
    <definedName name="ID_960283" localSheetId="4">'Основной_для печати ф.12 т.4000'!$I$100</definedName>
    <definedName name="ID_960284" localSheetId="0">'Основной_1. Ф.12 т.4000'!$K$101</definedName>
    <definedName name="ID_960284" localSheetId="4">'Основной_для печати ф.12 т.4000'!$J$100</definedName>
    <definedName name="ID_960285" localSheetId="0">'Основной_1. Ф.12 т.4000'!$G$102</definedName>
    <definedName name="ID_960285" localSheetId="4">'Основной_для печати ф.12 т.4000'!$F$101</definedName>
    <definedName name="ID_960286" localSheetId="0">'Основной_1. Ф.12 т.4000'!$H$102</definedName>
    <definedName name="ID_960286" localSheetId="4">'Основной_для печати ф.12 т.4000'!$G$101</definedName>
    <definedName name="ID_960287" localSheetId="0">'Основной_1. Ф.12 т.4000'!$I$102</definedName>
    <definedName name="ID_960287" localSheetId="4">'Основной_для печати ф.12 т.4000'!$H$101</definedName>
    <definedName name="ID_960288" localSheetId="0">'Основной_1. Ф.12 т.4000'!$J$102</definedName>
    <definedName name="ID_960288" localSheetId="4">'Основной_для печати ф.12 т.4000'!$I$101</definedName>
    <definedName name="ID_960289" localSheetId="0">'Основной_1. Ф.12 т.4000'!$K$102</definedName>
    <definedName name="ID_960289" localSheetId="4">'Основной_для печати ф.12 т.4000'!$J$101</definedName>
    <definedName name="ID_960290" localSheetId="0">'Основной_1. Ф.12 т.4000'!$G$103</definedName>
    <definedName name="ID_960290" localSheetId="4">'Основной_для печати ф.12 т.4000'!$F$102</definedName>
    <definedName name="ID_960291" localSheetId="0">'Основной_1. Ф.12 т.4000'!$H$103</definedName>
    <definedName name="ID_960291" localSheetId="4">'Основной_для печати ф.12 т.4000'!$G$102</definedName>
    <definedName name="ID_960292" localSheetId="0">'Основной_1. Ф.12 т.4000'!$I$103</definedName>
    <definedName name="ID_960292" localSheetId="4">'Основной_для печати ф.12 т.4000'!$H$102</definedName>
    <definedName name="ID_960293" localSheetId="0">'Основной_1. Ф.12 т.4000'!$J$103</definedName>
    <definedName name="ID_960293" localSheetId="4">'Основной_для печати ф.12 т.4000'!$I$102</definedName>
    <definedName name="ID_960294" localSheetId="0">'Основной_1. Ф.12 т.4000'!$F$237</definedName>
    <definedName name="ID_960294" localSheetId="4">'Основной_для печати ф.12 т.4000'!$E$234</definedName>
    <definedName name="ID_960303" localSheetId="0">'Основной_1. Ф.12 т.4000'!$L$240</definedName>
    <definedName name="ID_960303" localSheetId="4">'Основной_для печати ф.12 т.4000'!$K$237</definedName>
    <definedName name="ID_960304" localSheetId="0">'Основной_1. Ф.12 т.4000'!$M$240</definedName>
    <definedName name="ID_960304" localSheetId="4">'Основной_для печати ф.12 т.4000'!$L$237</definedName>
    <definedName name="ID_960305" localSheetId="0">'Основной_1. Ф.12 т.4000'!$G$240</definedName>
    <definedName name="ID_960305" localSheetId="4">'Основной_для печати ф.12 т.4000'!$F$237</definedName>
    <definedName name="ID_960306" localSheetId="0">'Основной_1. Ф.12 т.4000'!$H$240</definedName>
    <definedName name="ID_960306" localSheetId="4">'Основной_для печати ф.12 т.4000'!$G$237</definedName>
    <definedName name="ID_960307" localSheetId="0">'Основной_1. Ф.12 т.4000'!$I$240</definedName>
    <definedName name="ID_960307" localSheetId="4">'Основной_для печати ф.12 т.4000'!$H$237</definedName>
    <definedName name="ID_960308" localSheetId="0">'Основной_1. Ф.12 т.4000'!$K$243</definedName>
    <definedName name="ID_960308" localSheetId="4">'Основной_для печати ф.12 т.4000'!$J$240</definedName>
    <definedName name="ID_960309" localSheetId="0">'Основной_1. Ф.12 т.4000'!$G$244</definedName>
    <definedName name="ID_960309" localSheetId="4">'Основной_для печати ф.12 т.4000'!$F$247</definedName>
    <definedName name="ID_960310" localSheetId="0">'Основной_1. Ф.12 т.4000'!$H$244</definedName>
    <definedName name="ID_960310" localSheetId="4">'Основной_для печати ф.12 т.4000'!$G$247</definedName>
    <definedName name="ID_960311" localSheetId="0">'Основной_1. Ф.12 т.4000'!$I$244</definedName>
    <definedName name="ID_960311" localSheetId="4">'Основной_для печати ф.12 т.4000'!$H$247</definedName>
    <definedName name="ID_960312" localSheetId="0">'Основной_1. Ф.12 т.4000'!$J$244</definedName>
    <definedName name="ID_960312" localSheetId="4">'Основной_для печати ф.12 т.4000'!$I$247</definedName>
    <definedName name="ID_960313" localSheetId="0">'Основной_1. Ф.12 т.4000'!$K$244</definedName>
    <definedName name="ID_960313" localSheetId="4">'Основной_для печати ф.12 т.4000'!$J$247</definedName>
    <definedName name="ID_960314" localSheetId="0">'Основной_1. Ф.12 т.4000'!$G$245</definedName>
    <definedName name="ID_960314" localSheetId="4">'Основной_для печати ф.12 т.4000'!$F$248</definedName>
    <definedName name="ID_960315" localSheetId="0">'Основной_1. Ф.12 т.4000'!$H$245</definedName>
    <definedName name="ID_960315" localSheetId="4">'Основной_для печати ф.12 т.4000'!$G$248</definedName>
    <definedName name="ID_960316" localSheetId="0">'Основной_1. Ф.12 т.4000'!$I$245</definedName>
    <definedName name="ID_960316" localSheetId="4">'Основной_для печати ф.12 т.4000'!$H$248</definedName>
    <definedName name="ID_960317" localSheetId="0">'Основной_1. Ф.12 т.4000'!$J$245</definedName>
    <definedName name="ID_960317" localSheetId="4">'Основной_для печати ф.12 т.4000'!$I$248</definedName>
    <definedName name="ID_960318" localSheetId="0">'Основной_1. Ф.12 т.4000'!$K$245</definedName>
    <definedName name="ID_960318" localSheetId="4">'Основной_для печати ф.12 т.4000'!$J$248</definedName>
    <definedName name="ID_960319" localSheetId="0">'Основной_1. Ф.12 т.4000'!$F$119</definedName>
    <definedName name="ID_960319" localSheetId="4">'Основной_для печати ф.12 т.4000'!$E$114</definedName>
    <definedName name="ID_960320" localSheetId="0">'Основной_1. Ф.12 т.4000'!$F$120</definedName>
    <definedName name="ID_960320" localSheetId="4">'Основной_для печати ф.12 т.4000'!$E$121</definedName>
    <definedName name="ID_960321" localSheetId="0">'Основной_1. Ф.12 т.4000'!$F$121</definedName>
    <definedName name="ID_960321" localSheetId="4">'Основной_для печати ф.12 т.4000'!$E$122</definedName>
    <definedName name="ID_960322" localSheetId="0">'Основной_1. Ф.12 т.4000'!$F$122</definedName>
    <definedName name="ID_960322" localSheetId="4">'Основной_для печати ф.12 т.4000'!$E$123</definedName>
    <definedName name="ID_960323" localSheetId="0">'Основной_1. Ф.12 т.4000'!$F$123</definedName>
    <definedName name="ID_960323" localSheetId="4">'Основной_для печати ф.12 т.4000'!$E$124</definedName>
    <definedName name="ID_960324" localSheetId="0">'Основной_1. Ф.12 т.4000'!$F$126</definedName>
    <definedName name="ID_960324" localSheetId="4">'Основной_для печати ф.12 т.4000'!$E$126</definedName>
    <definedName name="ID_960325" localSheetId="0">'Основной_1. Ф.12 т.4000'!$F$127</definedName>
    <definedName name="ID_960325" localSheetId="4">'Основной_для печати ф.12 т.4000'!$E$127</definedName>
    <definedName name="ID_960326" localSheetId="0">'Основной_1. Ф.12 т.4000'!$G$126</definedName>
    <definedName name="ID_960326" localSheetId="4">'Основной_для печати ф.12 т.4000'!$F$126</definedName>
    <definedName name="ID_960327" localSheetId="0">'Основной_1. Ф.12 т.4000'!$L$157</definedName>
    <definedName name="ID_960327" localSheetId="4">'Основной_для печати ф.12 т.4000'!$K$158</definedName>
    <definedName name="ID_960328" localSheetId="0">'Основной_1. Ф.12 т.4000'!$M$157</definedName>
    <definedName name="ID_960328" localSheetId="4">'Основной_для печати ф.12 т.4000'!$L$158</definedName>
    <definedName name="ID_960329" localSheetId="0">'Основной_1. Ф.12 т.4000'!$J$159</definedName>
    <definedName name="ID_960329" localSheetId="4">'Основной_для печати ф.12 т.4000'!$I$159</definedName>
    <definedName name="ID_960330" localSheetId="0">'Основной_1. Ф.12 т.4000'!$K$159</definedName>
    <definedName name="ID_960330" localSheetId="4">'Основной_для печати ф.12 т.4000'!$J$159</definedName>
    <definedName name="ID_960331" localSheetId="0">'Основной_1. Ф.12 т.4000'!$L$159</definedName>
    <definedName name="ID_960331" localSheetId="4">'Основной_для печати ф.12 т.4000'!$K$159</definedName>
    <definedName name="ID_960332" localSheetId="0">'Основной_1. Ф.12 т.4000'!$M$159</definedName>
    <definedName name="ID_960332" localSheetId="4">'Основной_для печати ф.12 т.4000'!$L$159</definedName>
    <definedName name="ID_960333" localSheetId="0">'Основной_1. Ф.12 т.4000'!$L$154</definedName>
    <definedName name="ID_960333" localSheetId="4">'Основной_для печати ф.12 т.4000'!$K$155</definedName>
    <definedName name="ID_960334" localSheetId="0">'Основной_1. Ф.12 т.4000'!$M$154</definedName>
    <definedName name="ID_960334" localSheetId="4">'Основной_для печати ф.12 т.4000'!$L$155</definedName>
    <definedName name="ID_960335" localSheetId="0">'Основной_1. Ф.12 т.4000'!$L$155</definedName>
    <definedName name="ID_960335" localSheetId="4">'Основной_для печати ф.12 т.4000'!$K$156</definedName>
    <definedName name="ID_960336" localSheetId="0">'Основной_1. Ф.12 т.4000'!$M$155</definedName>
    <definedName name="ID_960336" localSheetId="4">'Основной_для печати ф.12 т.4000'!$L$156</definedName>
    <definedName name="ID_960337" localSheetId="0">'Основной_1. Ф.12 т.4000'!$L$156</definedName>
    <definedName name="ID_960337" localSheetId="4">'Основной_для печати ф.12 т.4000'!$K$157</definedName>
    <definedName name="ID_960338" localSheetId="0">'Основной_1. Ф.12 т.4000'!$M$156</definedName>
    <definedName name="ID_960338" localSheetId="4">'Основной_для печати ф.12 т.4000'!$L$157</definedName>
    <definedName name="ID_960339" localSheetId="0">'Основной_1. Ф.12 т.4000'!$H$126</definedName>
    <definedName name="ID_960339" localSheetId="4">'Основной_для печати ф.12 т.4000'!$G$126</definedName>
    <definedName name="ID_960340" localSheetId="0">'Основной_1. Ф.12 т.4000'!$I$126</definedName>
    <definedName name="ID_960340" localSheetId="4">'Основной_для печати ф.12 т.4000'!$H$126</definedName>
    <definedName name="ID_960341" localSheetId="0">'Основной_1. Ф.12 т.4000'!$J$126</definedName>
    <definedName name="ID_960341" localSheetId="4">'Основной_для печати ф.12 т.4000'!$I$126</definedName>
    <definedName name="ID_960342" localSheetId="0">'Основной_1. Ф.12 т.4000'!$K$126</definedName>
    <definedName name="ID_960342" localSheetId="4">'Основной_для печати ф.12 т.4000'!$J$126</definedName>
    <definedName name="ID_960343" localSheetId="0">'Основной_1. Ф.12 т.4000'!$G$127</definedName>
    <definedName name="ID_960343" localSheetId="4">'Основной_для печати ф.12 т.4000'!$F$127</definedName>
    <definedName name="ID_960344" localSheetId="0">'Основной_1. Ф.12 т.4000'!$H$127</definedName>
    <definedName name="ID_960344" localSheetId="4">'Основной_для печати ф.12 т.4000'!$G$127</definedName>
    <definedName name="ID_960345" localSheetId="0">'Основной_1. Ф.12 т.4000'!$I$127</definedName>
    <definedName name="ID_960345" localSheetId="4">'Основной_для печати ф.12 т.4000'!$H$127</definedName>
    <definedName name="ID_960346" localSheetId="0">'Основной_1. Ф.12 т.4000'!$J$127</definedName>
    <definedName name="ID_960346" localSheetId="4">'Основной_для печати ф.12 т.4000'!$I$127</definedName>
    <definedName name="ID_960347" localSheetId="0">'Основной_1. Ф.12 т.4000'!$K$127</definedName>
    <definedName name="ID_960347" localSheetId="4">'Основной_для печати ф.12 т.4000'!$J$127</definedName>
    <definedName name="ID_960348" localSheetId="0">'Основной_1. Ф.12 т.4000'!$L$126</definedName>
    <definedName name="ID_960348" localSheetId="4">'Основной_для печати ф.12 т.4000'!$K$126</definedName>
    <definedName name="ID_960349" localSheetId="0">'Основной_1. Ф.12 т.4000'!$M$126</definedName>
    <definedName name="ID_960349" localSheetId="4">'Основной_для печати ф.12 т.4000'!$L$126</definedName>
    <definedName name="ID_960350" localSheetId="0">'Основной_1. Ф.12 т.4000'!$L$127</definedName>
    <definedName name="ID_960350" localSheetId="4">'Основной_для печати ф.12 т.4000'!$K$127</definedName>
    <definedName name="ID_960351" localSheetId="0">'Основной_1. Ф.12 т.4000'!$M$127</definedName>
    <definedName name="ID_960351" localSheetId="4">'Основной_для печати ф.12 т.4000'!$L$127</definedName>
    <definedName name="ID_960352" localSheetId="0">'Основной_1. Ф.12 т.4000'!$L$129</definedName>
    <definedName name="ID_960352" localSheetId="4">'Основной_для печати ф.12 т.4000'!$K$128</definedName>
    <definedName name="ID_960353" localSheetId="0">'Основной_1. Ф.12 т.4000'!$M$129</definedName>
    <definedName name="ID_960353" localSheetId="4">'Основной_для печати ф.12 т.4000'!$L$128</definedName>
    <definedName name="ID_960354" localSheetId="0">'Основной_1. Ф.12 т.4000'!$G$129</definedName>
    <definedName name="ID_960354" localSheetId="4">'Основной_для печати ф.12 т.4000'!$F$128</definedName>
    <definedName name="ID_960355" localSheetId="0">'Основной_1. Ф.12 т.4000'!$H$129</definedName>
    <definedName name="ID_960355" localSheetId="4">'Основной_для печати ф.12 т.4000'!$G$128</definedName>
    <definedName name="ID_960356" localSheetId="0">'Основной_1. Ф.12 т.4000'!$I$129</definedName>
    <definedName name="ID_960356" localSheetId="4">'Основной_для печати ф.12 т.4000'!$H$128</definedName>
    <definedName name="ID_960357" localSheetId="0">'Основной_1. Ф.12 т.4000'!$J$129</definedName>
    <definedName name="ID_960357" localSheetId="4">'Основной_для печати ф.12 т.4000'!$I$128</definedName>
    <definedName name="ID_960358" localSheetId="0">'Основной_1. Ф.12 т.4000'!$K$129</definedName>
    <definedName name="ID_960358" localSheetId="4">'Основной_для печати ф.12 т.4000'!$J$128</definedName>
    <definedName name="ID_960359" localSheetId="0">'Основной_1. Ф.12 т.4000'!$F$129</definedName>
    <definedName name="ID_960359" localSheetId="4">'Основной_для печати ф.12 т.4000'!$E$128</definedName>
    <definedName name="ID_960360" localSheetId="0">'Основной_1. Ф.12 т.4000'!$F$130</definedName>
    <definedName name="ID_960360" localSheetId="4">'Основной_для печати ф.12 т.4000'!$E$129</definedName>
    <definedName name="ID_960361" localSheetId="0">'Основной_1. Ф.12 т.4000'!$F$131</definedName>
    <definedName name="ID_960361" localSheetId="4">'Основной_для печати ф.12 т.4000'!$E$130</definedName>
    <definedName name="ID_960362" localSheetId="0">'Основной_1. Ф.12 т.4000'!$G$130</definedName>
    <definedName name="ID_960362" localSheetId="4">'Основной_для печати ф.12 т.4000'!$F$129</definedName>
    <definedName name="ID_960363" localSheetId="0">'Основной_1. Ф.12 т.4000'!$H$130</definedName>
    <definedName name="ID_960363" localSheetId="4">'Основной_для печати ф.12 т.4000'!$G$129</definedName>
    <definedName name="ID_960364" localSheetId="0">'Основной_1. Ф.12 т.4000'!$I$130</definedName>
    <definedName name="ID_960364" localSheetId="4">'Основной_для печати ф.12 т.4000'!$H$129</definedName>
    <definedName name="ID_960365" localSheetId="0">'Основной_1. Ф.12 т.4000'!$J$130</definedName>
    <definedName name="ID_960365" localSheetId="4">'Основной_для печати ф.12 т.4000'!$I$129</definedName>
    <definedName name="ID_960366" localSheetId="0">'Основной_1. Ф.12 т.4000'!$K$130</definedName>
    <definedName name="ID_960366" localSheetId="4">'Основной_для печати ф.12 т.4000'!$J$129</definedName>
    <definedName name="ID_960367" localSheetId="0">'Основной_1. Ф.12 т.4000'!$H$155</definedName>
    <definedName name="ID_960367" localSheetId="4">'Основной_для печати ф.12 т.4000'!$G$156</definedName>
    <definedName name="ID_960368" localSheetId="0">'Основной_1. Ф.12 т.4000'!$I$155</definedName>
    <definedName name="ID_960368" localSheetId="4">'Основной_для печати ф.12 т.4000'!$H$156</definedName>
    <definedName name="ID_960369" localSheetId="0">'Основной_1. Ф.12 т.4000'!$J$155</definedName>
    <definedName name="ID_960369" localSheetId="4">'Основной_для печати ф.12 т.4000'!$I$156</definedName>
    <definedName name="ID_960370" localSheetId="0">'Основной_1. Ф.12 т.4000'!$K$155</definedName>
    <definedName name="ID_960370" localSheetId="4">'Основной_для печати ф.12 т.4000'!$J$156</definedName>
    <definedName name="ID_960371" localSheetId="0">'Основной_1. Ф.12 т.4000'!$G$156</definedName>
    <definedName name="ID_960371" localSheetId="4">'Основной_для печати ф.12 т.4000'!$F$157</definedName>
    <definedName name="ID_960372" localSheetId="0">'Основной_1. Ф.12 т.4000'!$H$156</definedName>
    <definedName name="ID_960372" localSheetId="4">'Основной_для печати ф.12 т.4000'!$G$157</definedName>
    <definedName name="ID_960373" localSheetId="0">'Основной_1. Ф.12 т.4000'!$I$156</definedName>
    <definedName name="ID_960373" localSheetId="4">'Основной_для печати ф.12 т.4000'!$H$157</definedName>
    <definedName name="ID_960374" localSheetId="0">'Основной_1. Ф.12 т.4000'!$J$156</definedName>
    <definedName name="ID_960374" localSheetId="4">'Основной_для печати ф.12 т.4000'!$I$157</definedName>
    <definedName name="ID_960375" localSheetId="0">'Основной_1. Ф.12 т.4000'!$K$156</definedName>
    <definedName name="ID_960375" localSheetId="4">'Основной_для печати ф.12 т.4000'!$J$157</definedName>
    <definedName name="ID_960376" localSheetId="0">'Основной_1. Ф.12 т.4000'!$G$157</definedName>
    <definedName name="ID_960376" localSheetId="4">'Основной_для печати ф.12 т.4000'!$F$158</definedName>
    <definedName name="ID_960377" localSheetId="0">'Основной_1. Ф.12 т.4000'!$M$199</definedName>
    <definedName name="ID_960377" localSheetId="4">'Основной_для печати ф.12 т.4000'!$L$200</definedName>
    <definedName name="ID_960378" localSheetId="0">'Основной_1. Ф.12 т.4000'!$G$193</definedName>
    <definedName name="ID_960378" localSheetId="4">'Основной_для печати ф.12 т.4000'!$F$194</definedName>
    <definedName name="ID_960379" localSheetId="0">'Основной_1. Ф.12 т.4000'!$H$193</definedName>
    <definedName name="ID_960379" localSheetId="4">'Основной_для печати ф.12 т.4000'!$G$194</definedName>
    <definedName name="ID_960380" localSheetId="0">'Основной_1. Ф.12 т.4000'!$I$193</definedName>
    <definedName name="ID_960380" localSheetId="4">'Основной_для печати ф.12 т.4000'!$H$194</definedName>
    <definedName name="ID_960381" localSheetId="0">'Основной_1. Ф.12 т.4000'!$J$193</definedName>
    <definedName name="ID_960381" localSheetId="4">'Основной_для печати ф.12 т.4000'!$I$194</definedName>
    <definedName name="ID_960382" localSheetId="0">'Основной_1. Ф.12 т.4000'!$K$193</definedName>
    <definedName name="ID_960382" localSheetId="4">'Основной_для печати ф.12 т.4000'!$J$194</definedName>
    <definedName name="ID_960383" localSheetId="0">'Основной_1. Ф.12 т.4000'!$G$194</definedName>
    <definedName name="ID_960383" localSheetId="4">'Основной_для печати ф.12 т.4000'!$F$195</definedName>
    <definedName name="ID_960384" localSheetId="0">'Основной_1. Ф.12 т.4000'!$H$194</definedName>
    <definedName name="ID_960384" localSheetId="4">'Основной_для печати ф.12 т.4000'!$G$195</definedName>
    <definedName name="ID_960385" localSheetId="0">'Основной_1. Ф.12 т.4000'!$I$194</definedName>
    <definedName name="ID_960385" localSheetId="4">'Основной_для печати ф.12 т.4000'!$H$195</definedName>
    <definedName name="ID_960386" localSheetId="0">'Основной_1. Ф.12 т.4000'!$J$194</definedName>
    <definedName name="ID_960386" localSheetId="4">'Основной_для печати ф.12 т.4000'!$I$195</definedName>
    <definedName name="ID_960387" localSheetId="0">'Основной_1. Ф.12 т.4000'!$K$194</definedName>
    <definedName name="ID_960387" localSheetId="4">'Основной_для печати ф.12 т.4000'!$J$195</definedName>
    <definedName name="ID_960388" localSheetId="0">'Основной_1. Ф.12 т.4000'!$G$195</definedName>
    <definedName name="ID_960388" localSheetId="4">'Основной_для печати ф.12 т.4000'!$F$196</definedName>
    <definedName name="ID_960389" localSheetId="0">'Основной_1. Ф.12 т.4000'!$H$195</definedName>
    <definedName name="ID_960389" localSheetId="4">'Основной_для печати ф.12 т.4000'!$G$196</definedName>
    <definedName name="ID_960390" localSheetId="0">'Основной_1. Ф.12 т.4000'!$I$195</definedName>
    <definedName name="ID_960390" localSheetId="4">'Основной_для печати ф.12 т.4000'!$H$196</definedName>
    <definedName name="ID_960391" localSheetId="0">'Основной_1. Ф.12 т.4000'!$G$154</definedName>
    <definedName name="ID_960391" localSheetId="4">'Основной_для печати ф.12 т.4000'!$F$155</definedName>
    <definedName name="ID_960392" localSheetId="0">'Основной_1. Ф.12 т.4000'!$H$154</definedName>
    <definedName name="ID_960392" localSheetId="4">'Основной_для печати ф.12 т.4000'!$G$155</definedName>
    <definedName name="ID_960393" localSheetId="0">'Основной_1. Ф.12 т.4000'!$I$154</definedName>
    <definedName name="ID_960393" localSheetId="4">'Основной_для печати ф.12 т.4000'!$H$155</definedName>
    <definedName name="ID_960394" localSheetId="0">'Основной_1. Ф.12 т.4000'!$J$154</definedName>
    <definedName name="ID_960394" localSheetId="4">'Основной_для печати ф.12 т.4000'!$I$155</definedName>
    <definedName name="ID_960395" localSheetId="0">'Основной_1. Ф.12 т.4000'!$K$154</definedName>
    <definedName name="ID_960395" localSheetId="4">'Основной_для печати ф.12 т.4000'!$J$155</definedName>
    <definedName name="ID_960396" localSheetId="0">'Основной_1. Ф.12 т.4000'!$G$155</definedName>
    <definedName name="ID_960396" localSheetId="4">'Основной_для печати ф.12 т.4000'!$F$156</definedName>
    <definedName name="ID_960397" localSheetId="0">'Основной_1. Ф.12 т.4000'!$F$70</definedName>
    <definedName name="ID_960397" localSheetId="4">'Основной_для печати ф.12 т.4000'!$E$71</definedName>
    <definedName name="ID_960398" localSheetId="0">'Основной_1. Ф.12 т.4000'!$F$73</definedName>
    <definedName name="ID_960398" localSheetId="4">'Основной_для печати ф.12 т.4000'!$E$73</definedName>
    <definedName name="ID_960399" localSheetId="0">'Основной_1. Ф.12 т.4000'!$I$66</definedName>
    <definedName name="ID_960399" localSheetId="4">'Основной_для печати ф.12 т.4000'!$H$68</definedName>
    <definedName name="ID_960400" localSheetId="0">'Основной_1. Ф.12 т.4000'!$J$66</definedName>
    <definedName name="ID_960400" localSheetId="4">'Основной_для печати ф.12 т.4000'!$I$68</definedName>
    <definedName name="ID_960401" localSheetId="0">'Основной_1. Ф.12 т.4000'!$K$66</definedName>
    <definedName name="ID_960401" localSheetId="4">'Основной_для печати ф.12 т.4000'!$J$68</definedName>
    <definedName name="ID_960402" localSheetId="0">'Основной_1. Ф.12 т.4000'!$G$67</definedName>
    <definedName name="ID_960402" localSheetId="4">'Основной_для печати ф.12 т.4000'!$F$69</definedName>
    <definedName name="ID_960403" localSheetId="0">'Основной_1. Ф.12 т.4000'!$H$67</definedName>
    <definedName name="ID_960403" localSheetId="4">'Основной_для печати ф.12 т.4000'!$G$69</definedName>
    <definedName name="ID_960404" localSheetId="0">'Основной_1. Ф.12 т.4000'!$I$67</definedName>
    <definedName name="ID_960404" localSheetId="4">'Основной_для печати ф.12 т.4000'!$H$69</definedName>
    <definedName name="ID_960405" localSheetId="0">'Основной_1. Ф.12 т.4000'!$J$67</definedName>
    <definedName name="ID_960405" localSheetId="4">'Основной_для печати ф.12 т.4000'!$I$69</definedName>
    <definedName name="ID_960406" localSheetId="0">'Основной_1. Ф.12 т.4000'!$K$67</definedName>
    <definedName name="ID_960406" localSheetId="4">'Основной_для печати ф.12 т.4000'!$J$69</definedName>
    <definedName name="ID_960407" localSheetId="0">'Основной_1. Ф.12 т.4000'!$F$66</definedName>
    <definedName name="ID_960407" localSheetId="4">'Основной_для печати ф.12 т.4000'!$E$68</definedName>
    <definedName name="ID_960408" localSheetId="0">'Основной_1. Ф.12 т.4000'!$F$67</definedName>
    <definedName name="ID_960408" localSheetId="4">'Основной_для печати ф.12 т.4000'!$E$69</definedName>
    <definedName name="ID_960409" localSheetId="0">'Основной_1. Ф.12 т.4000'!$M$64</definedName>
    <definedName name="ID_960409" localSheetId="4">'Основной_для печати ф.12 т.4000'!$L$67</definedName>
    <definedName name="ID_960410" localSheetId="0">'Основной_1. Ф.12 т.4000'!$G$63</definedName>
    <definedName name="ID_960410" localSheetId="4">'Основной_для печати ф.12 т.4000'!$F$66</definedName>
    <definedName name="ID_960411" localSheetId="0">'Основной_1. Ф.12 т.4000'!$H$63</definedName>
    <definedName name="ID_960411" localSheetId="4">'Основной_для печати ф.12 т.4000'!$G$66</definedName>
    <definedName name="ID_960412" localSheetId="0">'Основной_1. Ф.12 т.4000'!$I$63</definedName>
    <definedName name="ID_960412" localSheetId="4">'Основной_для печати ф.12 т.4000'!$H$66</definedName>
    <definedName name="ID_960413" localSheetId="0">'Основной_1. Ф.12 т.4000'!$J$63</definedName>
    <definedName name="ID_960413" localSheetId="4">'Основной_для печати ф.12 т.4000'!$I$66</definedName>
    <definedName name="ID_960414" localSheetId="0">'Основной_1. Ф.12 т.4000'!$K$63</definedName>
    <definedName name="ID_960414" localSheetId="4">'Основной_для печати ф.12 т.4000'!$J$66</definedName>
    <definedName name="ID_960415" localSheetId="0">'Основной_1. Ф.12 т.4000'!$G$64</definedName>
    <definedName name="ID_960415" localSheetId="4">'Основной_для печати ф.12 т.4000'!$F$67</definedName>
    <definedName name="ID_960416" localSheetId="0">'Основной_1. Ф.12 т.4000'!$H$64</definedName>
    <definedName name="ID_960416" localSheetId="4">'Основной_для печати ф.12 т.4000'!$G$67</definedName>
    <definedName name="ID_960417" localSheetId="0">'Основной_1. Ф.12 т.4000'!$I$64</definedName>
    <definedName name="ID_960417" localSheetId="4">'Основной_для печати ф.12 т.4000'!$H$67</definedName>
    <definedName name="ID_960418" localSheetId="0">'Основной_1. Ф.12 т.4000'!$J$64</definedName>
    <definedName name="ID_960418" localSheetId="4">'Основной_для печати ф.12 т.4000'!$I$67</definedName>
    <definedName name="ID_960419" localSheetId="0">'Основной_1. Ф.12 т.4000'!$K$64</definedName>
    <definedName name="ID_960419" localSheetId="4">'Основной_для печати ф.12 т.4000'!$J$67</definedName>
    <definedName name="ID_960420" localSheetId="0">'Основной_1. Ф.12 т.4000'!$F$63</definedName>
    <definedName name="ID_960420" localSheetId="4">'Основной_для печати ф.12 т.4000'!$E$66</definedName>
    <definedName name="ID_960421" localSheetId="0">'Основной_1. Ф.12 т.4000'!$F$64</definedName>
    <definedName name="ID_960421" localSheetId="4">'Основной_для печати ф.12 т.4000'!$E$67</definedName>
    <definedName name="ID_960422" localSheetId="0">'Основной_1. Ф.12 т.4000'!$F$68</definedName>
    <definedName name="ID_960422" localSheetId="4">'Основной_для печати ф.12 т.4000'!$E$70</definedName>
    <definedName name="ID_960423" localSheetId="0">'Основной_1. Ф.12 т.4000'!$F$214</definedName>
    <definedName name="ID_960423" localSheetId="4">'Основной_для печати ф.12 т.4000'!$E$217</definedName>
    <definedName name="ID_960424" localSheetId="0">'Основной_1. Ф.12 т.4000'!$F$215</definedName>
    <definedName name="ID_960424" localSheetId="4">'Основной_для печати ф.12 т.4000'!$E$218</definedName>
    <definedName name="ID_960425" localSheetId="0">'Основной_1. Ф.12 т.4000'!$J$207</definedName>
    <definedName name="ID_960425" localSheetId="4">'Основной_для печати ф.12 т.4000'!$I$206</definedName>
    <definedName name="ID_960426" localSheetId="0">'Основной_1. Ф.12 т.4000'!$M$211</definedName>
    <definedName name="ID_960426" localSheetId="4">'Основной_для печати ф.12 т.4000'!$L$214</definedName>
    <definedName name="ID_960427" localSheetId="0">'Основной_1. Ф.12 т.4000'!$G$211</definedName>
    <definedName name="ID_960427" localSheetId="4">'Основной_для печати ф.12 т.4000'!$F$214</definedName>
    <definedName name="ID_960428" localSheetId="0">'Основной_1. Ф.12 т.4000'!$H$211</definedName>
    <definedName name="ID_960428" localSheetId="4">'Основной_для печати ф.12 т.4000'!$G$214</definedName>
    <definedName name="ID_960429" localSheetId="0">'Основной_1. Ф.12 т.4000'!$I$211</definedName>
    <definedName name="ID_960429" localSheetId="4">'Основной_для печати ф.12 т.4000'!$H$214</definedName>
    <definedName name="ID_960430" localSheetId="0">'Основной_1. Ф.12 т.4000'!$J$211</definedName>
    <definedName name="ID_960430" localSheetId="4">'Основной_для печати ф.12 т.4000'!$I$214</definedName>
    <definedName name="ID_960431" localSheetId="0">'Основной_1. Ф.12 т.4000'!$K$211</definedName>
    <definedName name="ID_960431" localSheetId="4">'Основной_для печати ф.12 т.4000'!$J$214</definedName>
    <definedName name="ID_960432" localSheetId="0">'Основной_1. Ф.12 т.4000'!$F$211</definedName>
    <definedName name="ID_960432" localSheetId="4">'Основной_для печати ф.12 т.4000'!$E$214</definedName>
    <definedName name="ID_960433" localSheetId="0">'Основной_1. Ф.12 т.4000'!$F$212</definedName>
    <definedName name="ID_960433" localSheetId="4">'Основной_для печати ф.12 т.4000'!$E$215</definedName>
    <definedName name="ID_960434" localSheetId="0">'Основной_1. Ф.12 т.4000'!$F$213</definedName>
    <definedName name="ID_960434" localSheetId="4">'Основной_для печати ф.12 т.4000'!$E$216</definedName>
    <definedName name="ID_960435" localSheetId="0">'Основной_1. Ф.12 т.4000'!$G$68</definedName>
    <definedName name="ID_960435" localSheetId="4">'Основной_для печати ф.12 т.4000'!$F$70</definedName>
    <definedName name="ID_960436" localSheetId="0">'Основной_1. Ф.12 т.4000'!$M$208</definedName>
    <definedName name="ID_960436" localSheetId="4">'Основной_для печати ф.12 т.4000'!$L$207</definedName>
    <definedName name="ID_960437" localSheetId="0">'Основной_1. Ф.12 т.4000'!$L$211</definedName>
    <definedName name="ID_960437" localSheetId="4">'Основной_для печати ф.12 т.4000'!$K$214</definedName>
    <definedName name="ID_960438" localSheetId="0">'Основной_1. Ф.12 т.4000'!$K$207</definedName>
    <definedName name="ID_960438" localSheetId="4">'Основной_для печати ф.12 т.4000'!$J$206</definedName>
    <definedName name="ID_960439" localSheetId="0">'Основной_1. Ф.12 т.4000'!$F$206</definedName>
    <definedName name="ID_960439" localSheetId="4">'Основной_для печати ф.12 т.4000'!$E$205</definedName>
    <definedName name="ID_960440" localSheetId="0">'Основной_1. Ф.12 т.4000'!$F$207</definedName>
    <definedName name="ID_960440" localSheetId="4">'Основной_для печати ф.12 т.4000'!$E$206</definedName>
    <definedName name="ID_960441" localSheetId="0">'Основной_1. Ф.12 т.4000'!$F$208</definedName>
    <definedName name="ID_960441" localSheetId="4">'Основной_для печати ф.12 т.4000'!$E$207</definedName>
    <definedName name="ID_960442" localSheetId="0">'Основной_1. Ф.12 т.4000'!$G$208</definedName>
    <definedName name="ID_960442" localSheetId="4">'Основной_для печати ф.12 т.4000'!$F$207</definedName>
    <definedName name="ID_960443" localSheetId="0">'Основной_1. Ф.12 т.4000'!$H$208</definedName>
    <definedName name="ID_960443" localSheetId="4">'Основной_для печати ф.12 т.4000'!$G$207</definedName>
    <definedName name="ID_960444" localSheetId="0">'Основной_1. Ф.12 т.4000'!$I$208</definedName>
    <definedName name="ID_960444" localSheetId="4">'Основной_для печати ф.12 т.4000'!$H$207</definedName>
    <definedName name="ID_960445" localSheetId="0">'Основной_1. Ф.12 т.4000'!$J$208</definedName>
    <definedName name="ID_960445" localSheetId="4">'Основной_для печати ф.12 т.4000'!$I$207</definedName>
    <definedName name="ID_960446" localSheetId="0">'Основной_1. Ф.12 т.4000'!$K$208</definedName>
    <definedName name="ID_960446" localSheetId="4">'Основной_для печати ф.12 т.4000'!$J$207</definedName>
    <definedName name="ID_960447" localSheetId="0">'Основной_1. Ф.12 т.4000'!$L$208</definedName>
    <definedName name="ID_960447" localSheetId="4">'Основной_для печати ф.12 т.4000'!$K$207</definedName>
    <definedName name="ID_960448" localSheetId="0">'Основной_1. Ф.12 т.4000'!$H$68</definedName>
    <definedName name="ID_960448" localSheetId="4">'Основной_для печати ф.12 т.4000'!$G$70</definedName>
    <definedName name="ID_960449" localSheetId="0">'Основной_1. Ф.12 т.4000'!$I$68</definedName>
    <definedName name="ID_960449" localSheetId="4">'Основной_для печати ф.12 т.4000'!$H$70</definedName>
    <definedName name="ID_960450" localSheetId="0">'Основной_1. Ф.12 т.4000'!$J$68</definedName>
    <definedName name="ID_960450" localSheetId="4">'Основной_для печати ф.12 т.4000'!$I$70</definedName>
    <definedName name="ID_960451" localSheetId="0">'Основной_1. Ф.12 т.4000'!$K$68</definedName>
    <definedName name="ID_960451" localSheetId="4">'Основной_для печати ф.12 т.4000'!$J$70</definedName>
    <definedName name="ID_960452" localSheetId="0">'Основной_1. Ф.12 т.4000'!$L$68</definedName>
    <definedName name="ID_960452" localSheetId="4">'Основной_для печати ф.12 т.4000'!$K$70</definedName>
    <definedName name="ID_960453" localSheetId="0">'Основной_1. Ф.12 т.4000'!$M$68</definedName>
    <definedName name="ID_960453" localSheetId="4">'Основной_для печати ф.12 т.4000'!$L$70</definedName>
    <definedName name="ID_960454" localSheetId="0">'Основной_1. Ф.12 т.4000'!$L$66</definedName>
    <definedName name="ID_960454" localSheetId="4">'Основной_для печати ф.12 т.4000'!$K$68</definedName>
    <definedName name="ID_960455" localSheetId="0">'Основной_1. Ф.12 т.4000'!$M$66</definedName>
    <definedName name="ID_960455" localSheetId="4">'Основной_для печати ф.12 т.4000'!$L$68</definedName>
    <definedName name="ID_960456" localSheetId="0">'Основной_1. Ф.12 т.4000'!$L$67</definedName>
    <definedName name="ID_960456" localSheetId="4">'Основной_для печати ф.12 т.4000'!$K$69</definedName>
    <definedName name="ID_960457" localSheetId="0">'Основной_1. Ф.12 т.4000'!$M$67</definedName>
    <definedName name="ID_960457" localSheetId="4">'Основной_для печати ф.12 т.4000'!$L$69</definedName>
    <definedName name="ID_960458" localSheetId="0">'Основной_1. Ф.12 т.4000'!$G$66</definedName>
    <definedName name="ID_960458" localSheetId="4">'Основной_для печати ф.12 т.4000'!$F$68</definedName>
    <definedName name="ID_960459" localSheetId="0">'Основной_1. Ф.12 т.4000'!$H$66</definedName>
    <definedName name="ID_960459" localSheetId="4">'Основной_для печати ф.12 т.4000'!$G$68</definedName>
    <definedName name="ID_960460" localSheetId="0">'Основной_1. Ф.12 т.4000'!$G$70</definedName>
    <definedName name="ID_960460" localSheetId="4">'Основной_для печати ф.12 т.4000'!$F$71</definedName>
    <definedName name="ID_960461" localSheetId="0">'Основной_1. Ф.12 т.4000'!$G$200</definedName>
    <definedName name="ID_960461" localSheetId="4">'Основной_для печати ф.12 т.4000'!$F$201</definedName>
    <definedName name="ID_960462" localSheetId="0">'Основной_1. Ф.12 т.4000'!$H$200</definedName>
    <definedName name="ID_960462" localSheetId="4">'Основной_для печати ф.12 т.4000'!$G$201</definedName>
    <definedName name="ID_960463" localSheetId="0">'Основной_1. Ф.12 т.4000'!$I$200</definedName>
    <definedName name="ID_960463" localSheetId="4">'Основной_для печати ф.12 т.4000'!$H$201</definedName>
    <definedName name="ID_960464" localSheetId="0">'Основной_1. Ф.12 т.4000'!$J$200</definedName>
    <definedName name="ID_960464" localSheetId="4">'Основной_для печати ф.12 т.4000'!$I$201</definedName>
    <definedName name="ID_960465" localSheetId="0">'Основной_1. Ф.12 т.4000'!$K$200</definedName>
    <definedName name="ID_960465" localSheetId="4">'Основной_для печати ф.12 т.4000'!$J$201</definedName>
    <definedName name="ID_960466" localSheetId="0">'Основной_1. Ф.12 т.4000'!$F$200</definedName>
    <definedName name="ID_960466" localSheetId="4">'Основной_для печати ф.12 т.4000'!$E$201</definedName>
    <definedName name="ID_960467" localSheetId="0">'Основной_1. Ф.12 т.4000'!$F$204</definedName>
    <definedName name="ID_960467" localSheetId="4">'Основной_для печати ф.12 т.4000'!$E$204</definedName>
    <definedName name="ID_960468" localSheetId="0">'Основной_1. Ф.12 т.4000'!$G$204</definedName>
    <definedName name="ID_960468" localSheetId="4">'Основной_для печати ф.12 т.4000'!$F$204</definedName>
    <definedName name="ID_960469" localSheetId="0">'Основной_1. Ф.12 т.4000'!$H$204</definedName>
    <definedName name="ID_960469" localSheetId="4">'Основной_для печати ф.12 т.4000'!$G$204</definedName>
    <definedName name="ID_960470" localSheetId="0">'Основной_1. Ф.12 т.4000'!$I$204</definedName>
    <definedName name="ID_960470" localSheetId="4">'Основной_для печати ф.12 т.4000'!$H$204</definedName>
    <definedName name="ID_960471" localSheetId="0">'Основной_1. Ф.12 т.4000'!$J$204</definedName>
    <definedName name="ID_960471" localSheetId="4">'Основной_для печати ф.12 т.4000'!$I$204</definedName>
    <definedName name="ID_960472" localSheetId="0">'Основной_1. Ф.12 т.4000'!$K$204</definedName>
    <definedName name="ID_960472" localSheetId="4">'Основной_для печати ф.12 т.4000'!$J$204</definedName>
    <definedName name="ID_960473" localSheetId="0">'Основной_1. Ф.12 т.4000'!$L$204</definedName>
    <definedName name="ID_960473" localSheetId="4">'Основной_для печати ф.12 т.4000'!$K$204</definedName>
    <definedName name="ID_960474" localSheetId="0">'Основной_1. Ф.12 т.4000'!$M$204</definedName>
    <definedName name="ID_960474" localSheetId="4">'Основной_для печати ф.12 т.4000'!$L$204</definedName>
    <definedName name="ID_960475" localSheetId="0">'Основной_1. Ф.12 т.4000'!$L$206</definedName>
    <definedName name="ID_960475" localSheetId="4">'Основной_для печати ф.12 т.4000'!$K$205</definedName>
    <definedName name="ID_960476" localSheetId="0">'Основной_1. Ф.12 т.4000'!$M$206</definedName>
    <definedName name="ID_960476" localSheetId="4">'Основной_для печати ф.12 т.4000'!$L$205</definedName>
    <definedName name="ID_960477" localSheetId="0">'Основной_1. Ф.12 т.4000'!$L$207</definedName>
    <definedName name="ID_960477" localSheetId="4">'Основной_для печати ф.12 т.4000'!$K$206</definedName>
    <definedName name="ID_960478" localSheetId="0">'Основной_1. Ф.12 т.4000'!$M$207</definedName>
    <definedName name="ID_960478" localSheetId="4">'Основной_для печати ф.12 т.4000'!$L$206</definedName>
    <definedName name="ID_960479" localSheetId="0">'Основной_1. Ф.12 т.4000'!$G$206</definedName>
    <definedName name="ID_960479" localSheetId="4">'Основной_для печати ф.12 т.4000'!$F$205</definedName>
    <definedName name="ID_960480" localSheetId="0">'Основной_1. Ф.12 т.4000'!$H$206</definedName>
    <definedName name="ID_960480" localSheetId="4">'Основной_для печати ф.12 т.4000'!$G$205</definedName>
    <definedName name="ID_960481" localSheetId="0">'Основной_1. Ф.12 т.4000'!$I$206</definedName>
    <definedName name="ID_960481" localSheetId="4">'Основной_для печати ф.12 т.4000'!$H$205</definedName>
    <definedName name="ID_960482" localSheetId="0">'Основной_1. Ф.12 т.4000'!$J$206</definedName>
    <definedName name="ID_960482" localSheetId="4">'Основной_для печати ф.12 т.4000'!$I$205</definedName>
    <definedName name="ID_960483" localSheetId="0">'Основной_1. Ф.12 т.4000'!$K$206</definedName>
    <definedName name="ID_960483" localSheetId="4">'Основной_для печати ф.12 т.4000'!$J$205</definedName>
    <definedName name="ID_960484" localSheetId="0">'Основной_1. Ф.12 т.4000'!$G$207</definedName>
    <definedName name="ID_960484" localSheetId="4">'Основной_для печати ф.12 т.4000'!$F$206</definedName>
    <definedName name="ID_960485" localSheetId="0">'Основной_1. Ф.12 т.4000'!$H$207</definedName>
    <definedName name="ID_960485" localSheetId="4">'Основной_для печати ф.12 т.4000'!$G$206</definedName>
    <definedName name="ID_960486" localSheetId="0">'Основной_1. Ф.12 т.4000'!$I$207</definedName>
    <definedName name="ID_960486" localSheetId="4">'Основной_для печати ф.12 т.4000'!$H$206</definedName>
    <definedName name="ID_960487" localSheetId="0">'Основной_1. Ф.12 т.4000'!$G$212</definedName>
    <definedName name="ID_960487" localSheetId="4">'Основной_для печати ф.12 т.4000'!$F$215</definedName>
    <definedName name="ID_960488" localSheetId="0">'Основной_1. Ф.12 т.4000'!$H$212</definedName>
    <definedName name="ID_960488" localSheetId="4">'Основной_для печати ф.12 т.4000'!$G$215</definedName>
    <definedName name="ID_960489" localSheetId="0">'Основной_1. Ф.12 т.4000'!$I$212</definedName>
    <definedName name="ID_960489" localSheetId="4">'Основной_для печати ф.12 т.4000'!$H$215</definedName>
    <definedName name="ID_960490" localSheetId="0">'Основной_1. Ф.12 т.4000'!$J$212</definedName>
    <definedName name="ID_960490" localSheetId="4">'Основной_для печати ф.12 т.4000'!$I$215</definedName>
    <definedName name="ID_960491" localSheetId="0">'Основной_1. Ф.12 т.4000'!$K$212</definedName>
    <definedName name="ID_960491" localSheetId="4">'Основной_для печати ф.12 т.4000'!$J$215</definedName>
    <definedName name="ID_960508" localSheetId="0">'Основной_1. Ф.12 т.4000'!$M$135</definedName>
    <definedName name="ID_960508" localSheetId="4">'Основной_для печати ф.12 т.4000'!$L$132</definedName>
    <definedName name="ID_960509" localSheetId="0">'Основной_1. Ф.12 т.4000'!$L$136</definedName>
    <definedName name="ID_960509" localSheetId="4">'Основной_для печати ф.12 т.4000'!$K$133</definedName>
    <definedName name="ID_960510" localSheetId="0">'Основной_1. Ф.12 т.4000'!$G$131</definedName>
    <definedName name="ID_960510" localSheetId="4">'Основной_для печати ф.12 т.4000'!$F$130</definedName>
    <definedName name="ID_960511" localSheetId="0">'Основной_1. Ф.12 т.4000'!$H$131</definedName>
    <definedName name="ID_960511" localSheetId="4">'Основной_для печати ф.12 т.4000'!$G$130</definedName>
    <definedName name="ID_960512" localSheetId="0">'Основной_1. Ф.12 т.4000'!$I$131</definedName>
    <definedName name="ID_960512" localSheetId="4">'Основной_для печати ф.12 т.4000'!$H$130</definedName>
    <definedName name="ID_960513" localSheetId="0">'Основной_1. Ф.12 т.4000'!$J$131</definedName>
    <definedName name="ID_960513" localSheetId="4">'Основной_для печати ф.12 т.4000'!$I$130</definedName>
    <definedName name="ID_960514" localSheetId="0">'Основной_1. Ф.12 т.4000'!$K$131</definedName>
    <definedName name="ID_960514" localSheetId="4">'Основной_для печати ф.12 т.4000'!$J$130</definedName>
    <definedName name="ID_960515" localSheetId="0">'Основной_1. Ф.12 т.4000'!$L$130</definedName>
    <definedName name="ID_960515" localSheetId="4">'Основной_для печати ф.12 т.4000'!$K$129</definedName>
    <definedName name="ID_960516" localSheetId="0">'Основной_1. Ф.12 т.4000'!$M$130</definedName>
    <definedName name="ID_960516" localSheetId="4">'Основной_для печати ф.12 т.4000'!$L$129</definedName>
    <definedName name="ID_960517" localSheetId="0">'Основной_1. Ф.12 т.4000'!$L$131</definedName>
    <definedName name="ID_960517" localSheetId="4">'Основной_для печати ф.12 т.4000'!$K$130</definedName>
    <definedName name="ID_960518" localSheetId="0">'Основной_1. Ф.12 т.4000'!$M$131</definedName>
    <definedName name="ID_960518" localSheetId="4">'Основной_для печати ф.12 т.4000'!$L$130</definedName>
    <definedName name="ID_960519" localSheetId="0">'Основной_1. Ф.12 т.4000'!$L$135</definedName>
    <definedName name="ID_960519" localSheetId="4">'Основной_для печати ф.12 т.4000'!$K$132</definedName>
    <definedName name="ID_960520" localSheetId="3">'Основной_4. Ф.12 т.5000, т.5100'!$L$17</definedName>
    <definedName name="ID_960520" localSheetId="4">'Основной_для печати ф.12 т.4000'!$K$352</definedName>
    <definedName name="ID_960521" localSheetId="3">'Основной_4. Ф.12 т.5000, т.5100'!$H$17</definedName>
    <definedName name="ID_960521" localSheetId="4">'Основной_для печати ф.12 т.4000'!$G$352</definedName>
  </definedNames>
  <calcPr calcId="144525"/>
</workbook>
</file>

<file path=xl/calcChain.xml><?xml version="1.0" encoding="utf-8"?>
<calcChain xmlns="http://schemas.openxmlformats.org/spreadsheetml/2006/main">
  <c r="G6" i="4" l="1"/>
  <c r="F6" i="4"/>
  <c r="T270" i="2" l="1"/>
  <c r="S270" i="2"/>
  <c r="R270" i="2"/>
  <c r="Q270" i="2"/>
  <c r="P270" i="2"/>
  <c r="O270" i="2"/>
  <c r="M270" i="2"/>
  <c r="S269" i="2"/>
  <c r="P269" i="2"/>
  <c r="L269" i="2"/>
  <c r="K269" i="2"/>
  <c r="J269" i="2"/>
  <c r="I269" i="2"/>
  <c r="H269" i="2"/>
  <c r="R269" i="2" s="1"/>
  <c r="G269" i="2"/>
  <c r="Q269" i="2" s="1"/>
  <c r="F269" i="2"/>
  <c r="O269" i="2" s="1"/>
  <c r="T268" i="2"/>
  <c r="S268" i="2"/>
  <c r="R268" i="2"/>
  <c r="Q268" i="2"/>
  <c r="P268" i="2"/>
  <c r="O268" i="2"/>
  <c r="M268" i="2"/>
  <c r="M269" i="2" s="1"/>
  <c r="T267" i="2"/>
  <c r="S267" i="2"/>
  <c r="R267" i="2"/>
  <c r="Q267" i="2"/>
  <c r="P267" i="2"/>
  <c r="O267" i="2"/>
  <c r="M267" i="2"/>
  <c r="T266" i="2"/>
  <c r="S266" i="2"/>
  <c r="R266" i="2"/>
  <c r="Q266" i="2"/>
  <c r="P266" i="2"/>
  <c r="O266" i="2"/>
  <c r="Q265" i="2"/>
  <c r="M265" i="2"/>
  <c r="L265" i="2"/>
  <c r="K265" i="2"/>
  <c r="J265" i="2"/>
  <c r="R265" i="2" s="1"/>
  <c r="I265" i="2"/>
  <c r="S265" i="2" s="1"/>
  <c r="H265" i="2"/>
  <c r="G265" i="2"/>
  <c r="F265" i="2"/>
  <c r="T265" i="2" s="1"/>
  <c r="T264" i="2"/>
  <c r="S264" i="2"/>
  <c r="R264" i="2"/>
  <c r="Q264" i="2"/>
  <c r="P264" i="2"/>
  <c r="O264" i="2"/>
  <c r="M264" i="2"/>
  <c r="T263" i="2"/>
  <c r="S263" i="2"/>
  <c r="R263" i="2"/>
  <c r="Q263" i="2"/>
  <c r="P263" i="2"/>
  <c r="O263" i="2"/>
  <c r="M263" i="2"/>
  <c r="T262" i="2"/>
  <c r="S262" i="2"/>
  <c r="R262" i="2"/>
  <c r="Q262" i="2"/>
  <c r="P262" i="2"/>
  <c r="O262" i="2"/>
  <c r="M262" i="2"/>
  <c r="T261" i="2"/>
  <c r="S261" i="2"/>
  <c r="R261" i="2"/>
  <c r="Q261" i="2"/>
  <c r="P261" i="2"/>
  <c r="O261" i="2"/>
  <c r="M261" i="2"/>
  <c r="T260" i="2"/>
  <c r="S260" i="2"/>
  <c r="R260" i="2"/>
  <c r="Q260" i="2"/>
  <c r="P260" i="2"/>
  <c r="O260" i="2"/>
  <c r="M260" i="2"/>
  <c r="T259" i="2"/>
  <c r="S259" i="2"/>
  <c r="R259" i="2"/>
  <c r="Q259" i="2"/>
  <c r="P259" i="2"/>
  <c r="O259" i="2"/>
  <c r="M259" i="2"/>
  <c r="T258" i="2"/>
  <c r="S258" i="2"/>
  <c r="R258" i="2"/>
  <c r="Q258" i="2"/>
  <c r="P258" i="2"/>
  <c r="O258" i="2"/>
  <c r="M258" i="2"/>
  <c r="T257" i="2"/>
  <c r="S257" i="2"/>
  <c r="R257" i="2"/>
  <c r="Q257" i="2"/>
  <c r="P257" i="2"/>
  <c r="O257" i="2"/>
  <c r="M257" i="2"/>
  <c r="T256" i="2"/>
  <c r="S256" i="2"/>
  <c r="R256" i="2"/>
  <c r="Q256" i="2"/>
  <c r="P256" i="2"/>
  <c r="O256" i="2"/>
  <c r="M256" i="2"/>
  <c r="T255" i="2"/>
  <c r="S255" i="2"/>
  <c r="R255" i="2"/>
  <c r="Q255" i="2"/>
  <c r="P255" i="2"/>
  <c r="O255" i="2"/>
  <c r="M255" i="2"/>
  <c r="T254" i="2"/>
  <c r="S254" i="2"/>
  <c r="R254" i="2"/>
  <c r="Q254" i="2"/>
  <c r="P254" i="2"/>
  <c r="O254" i="2"/>
  <c r="M254" i="2"/>
  <c r="Q253" i="2"/>
  <c r="L253" i="2"/>
  <c r="K253" i="2"/>
  <c r="J253" i="2"/>
  <c r="I253" i="2"/>
  <c r="H253" i="2"/>
  <c r="S253" i="2" s="1"/>
  <c r="G253" i="2"/>
  <c r="F253" i="2"/>
  <c r="T253" i="2" s="1"/>
  <c r="T252" i="2"/>
  <c r="S252" i="2"/>
  <c r="R252" i="2"/>
  <c r="Q252" i="2"/>
  <c r="P252" i="2"/>
  <c r="O252" i="2"/>
  <c r="M252" i="2"/>
  <c r="T251" i="2"/>
  <c r="S251" i="2"/>
  <c r="R251" i="2"/>
  <c r="Q251" i="2"/>
  <c r="P251" i="2"/>
  <c r="O251" i="2"/>
  <c r="M251" i="2"/>
  <c r="T250" i="2"/>
  <c r="S250" i="2"/>
  <c r="R250" i="2"/>
  <c r="Q250" i="2"/>
  <c r="P250" i="2"/>
  <c r="O250" i="2"/>
  <c r="M250" i="2"/>
  <c r="S249" i="2"/>
  <c r="L249" i="2"/>
  <c r="K249" i="2"/>
  <c r="J249" i="2"/>
  <c r="R249" i="2" s="1"/>
  <c r="I249" i="2"/>
  <c r="H249" i="2"/>
  <c r="G249" i="2"/>
  <c r="Q249" i="2" s="1"/>
  <c r="F249" i="2"/>
  <c r="O249" i="2" s="1"/>
  <c r="T248" i="2"/>
  <c r="S248" i="2"/>
  <c r="R248" i="2"/>
  <c r="Q248" i="2"/>
  <c r="P248" i="2"/>
  <c r="O248" i="2"/>
  <c r="M248" i="2"/>
  <c r="T247" i="2"/>
  <c r="S247" i="2"/>
  <c r="R247" i="2"/>
  <c r="Q247" i="2"/>
  <c r="P247" i="2"/>
  <c r="O247" i="2"/>
  <c r="M247" i="2"/>
  <c r="M249" i="2" s="1"/>
  <c r="T246" i="2"/>
  <c r="S246" i="2"/>
  <c r="R246" i="2"/>
  <c r="Q246" i="2"/>
  <c r="P246" i="2"/>
  <c r="O246" i="2"/>
  <c r="M246" i="2"/>
  <c r="T245" i="2"/>
  <c r="S245" i="2"/>
  <c r="R245" i="2"/>
  <c r="Q245" i="2"/>
  <c r="P245" i="2"/>
  <c r="O245" i="2"/>
  <c r="M245" i="2"/>
  <c r="T244" i="2"/>
  <c r="S244" i="2"/>
  <c r="R244" i="2"/>
  <c r="Q244" i="2"/>
  <c r="P244" i="2"/>
  <c r="O244" i="2"/>
  <c r="M244" i="2"/>
  <c r="T243" i="2"/>
  <c r="S243" i="2"/>
  <c r="R243" i="2"/>
  <c r="Q243" i="2"/>
  <c r="P243" i="2"/>
  <c r="O243" i="2"/>
  <c r="M243" i="2"/>
  <c r="T242" i="2"/>
  <c r="S242" i="2"/>
  <c r="R242" i="2"/>
  <c r="Q242" i="2"/>
  <c r="P242" i="2"/>
  <c r="O242" i="2"/>
  <c r="M242" i="2"/>
  <c r="T241" i="2"/>
  <c r="S241" i="2"/>
  <c r="R241" i="2"/>
  <c r="Q241" i="2"/>
  <c r="P241" i="2"/>
  <c r="O241" i="2"/>
  <c r="M241" i="2"/>
  <c r="T240" i="2"/>
  <c r="S240" i="2"/>
  <c r="R240" i="2"/>
  <c r="Q240" i="2"/>
  <c r="P240" i="2"/>
  <c r="O240" i="2"/>
  <c r="M240" i="2"/>
  <c r="M253" i="2" s="1"/>
  <c r="T239" i="2"/>
  <c r="S239" i="2"/>
  <c r="R239" i="2"/>
  <c r="Q239" i="2"/>
  <c r="P239" i="2"/>
  <c r="O239" i="2"/>
  <c r="M239" i="2"/>
  <c r="T238" i="2"/>
  <c r="S238" i="2"/>
  <c r="R238" i="2"/>
  <c r="Q238" i="2"/>
  <c r="P238" i="2"/>
  <c r="O238" i="2"/>
  <c r="M238" i="2"/>
  <c r="T237" i="2"/>
  <c r="S237" i="2"/>
  <c r="R237" i="2"/>
  <c r="Q237" i="2"/>
  <c r="P237" i="2"/>
  <c r="O237" i="2"/>
  <c r="M237" i="2"/>
  <c r="T236" i="2"/>
  <c r="S236" i="2"/>
  <c r="R236" i="2"/>
  <c r="Q236" i="2"/>
  <c r="P236" i="2"/>
  <c r="O236" i="2"/>
  <c r="M236" i="2"/>
  <c r="Q235" i="2"/>
  <c r="L235" i="2"/>
  <c r="K235" i="2"/>
  <c r="J235" i="2"/>
  <c r="I235" i="2"/>
  <c r="H235" i="2"/>
  <c r="O235" i="2" s="1"/>
  <c r="G235" i="2"/>
  <c r="P235" i="2" s="1"/>
  <c r="F235" i="2"/>
  <c r="S234" i="2"/>
  <c r="L234" i="2"/>
  <c r="K234" i="2"/>
  <c r="J234" i="2"/>
  <c r="R234" i="2" s="1"/>
  <c r="I234" i="2"/>
  <c r="Q234" i="2" s="1"/>
  <c r="H234" i="2"/>
  <c r="G234" i="2"/>
  <c r="F234" i="2"/>
  <c r="P234" i="2" s="1"/>
  <c r="T233" i="2"/>
  <c r="S233" i="2"/>
  <c r="R233" i="2"/>
  <c r="Q233" i="2"/>
  <c r="P233" i="2"/>
  <c r="O233" i="2"/>
  <c r="M233" i="2"/>
  <c r="T232" i="2"/>
  <c r="S232" i="2"/>
  <c r="R232" i="2"/>
  <c r="Q232" i="2"/>
  <c r="P232" i="2"/>
  <c r="O232" i="2"/>
  <c r="M232" i="2"/>
  <c r="M234" i="2" s="1"/>
  <c r="T231" i="2"/>
  <c r="S231" i="2"/>
  <c r="R231" i="2"/>
  <c r="Q231" i="2"/>
  <c r="P231" i="2"/>
  <c r="O231" i="2"/>
  <c r="M231" i="2"/>
  <c r="R230" i="2"/>
  <c r="P230" i="2"/>
  <c r="L230" i="2"/>
  <c r="K230" i="2"/>
  <c r="J230" i="2"/>
  <c r="I230" i="2"/>
  <c r="Q230" i="2" s="1"/>
  <c r="H230" i="2"/>
  <c r="O230" i="2" s="1"/>
  <c r="G230" i="2"/>
  <c r="T230" i="2" s="1"/>
  <c r="F230" i="2"/>
  <c r="T229" i="2"/>
  <c r="S229" i="2"/>
  <c r="R229" i="2"/>
  <c r="Q229" i="2"/>
  <c r="P229" i="2"/>
  <c r="O229" i="2"/>
  <c r="M229" i="2"/>
  <c r="M230" i="2" s="1"/>
  <c r="T228" i="2"/>
  <c r="S228" i="2"/>
  <c r="R228" i="2"/>
  <c r="Q228" i="2"/>
  <c r="P228" i="2"/>
  <c r="O228" i="2"/>
  <c r="M228" i="2"/>
  <c r="R227" i="2"/>
  <c r="L227" i="2"/>
  <c r="K227" i="2"/>
  <c r="J227" i="2"/>
  <c r="I227" i="2"/>
  <c r="S227" i="2" s="1"/>
  <c r="H227" i="2"/>
  <c r="G227" i="2"/>
  <c r="Q227" i="2" s="1"/>
  <c r="F227" i="2"/>
  <c r="T227" i="2" s="1"/>
  <c r="T226" i="2"/>
  <c r="S226" i="2"/>
  <c r="R226" i="2"/>
  <c r="Q226" i="2"/>
  <c r="P226" i="2"/>
  <c r="O226" i="2"/>
  <c r="M226" i="2"/>
  <c r="T225" i="2"/>
  <c r="S225" i="2"/>
  <c r="R225" i="2"/>
  <c r="Q225" i="2"/>
  <c r="P225" i="2"/>
  <c r="O225" i="2"/>
  <c r="M225" i="2"/>
  <c r="T224" i="2"/>
  <c r="S224" i="2"/>
  <c r="R224" i="2"/>
  <c r="Q224" i="2"/>
  <c r="P224" i="2"/>
  <c r="O224" i="2"/>
  <c r="M224" i="2"/>
  <c r="M227" i="2" s="1"/>
  <c r="T223" i="2"/>
  <c r="S223" i="2"/>
  <c r="R223" i="2"/>
  <c r="Q223" i="2"/>
  <c r="P223" i="2"/>
  <c r="O223" i="2"/>
  <c r="M223" i="2"/>
  <c r="T222" i="2"/>
  <c r="S222" i="2"/>
  <c r="R222" i="2"/>
  <c r="Q222" i="2"/>
  <c r="P222" i="2"/>
  <c r="O222" i="2"/>
  <c r="M222" i="2"/>
  <c r="T221" i="2"/>
  <c r="S221" i="2"/>
  <c r="R221" i="2"/>
  <c r="Q221" i="2"/>
  <c r="P221" i="2"/>
  <c r="O221" i="2"/>
  <c r="M221" i="2"/>
  <c r="M235" i="2" s="1"/>
  <c r="R220" i="2"/>
  <c r="P220" i="2"/>
  <c r="L220" i="2"/>
  <c r="K220" i="2"/>
  <c r="J220" i="2"/>
  <c r="I220" i="2"/>
  <c r="Q220" i="2" s="1"/>
  <c r="H220" i="2"/>
  <c r="O220" i="2" s="1"/>
  <c r="G220" i="2"/>
  <c r="T220" i="2" s="1"/>
  <c r="F220" i="2"/>
  <c r="T219" i="2"/>
  <c r="S219" i="2"/>
  <c r="R219" i="2"/>
  <c r="Q219" i="2"/>
  <c r="P219" i="2"/>
  <c r="O219" i="2"/>
  <c r="M219" i="2"/>
  <c r="T218" i="2"/>
  <c r="S218" i="2"/>
  <c r="R218" i="2"/>
  <c r="Q218" i="2"/>
  <c r="P218" i="2"/>
  <c r="O218" i="2"/>
  <c r="M218" i="2"/>
  <c r="R217" i="2"/>
  <c r="M217" i="2"/>
  <c r="L217" i="2"/>
  <c r="K217" i="2"/>
  <c r="J217" i="2"/>
  <c r="I217" i="2"/>
  <c r="S217" i="2" s="1"/>
  <c r="H217" i="2"/>
  <c r="G217" i="2"/>
  <c r="Q217" i="2" s="1"/>
  <c r="F217" i="2"/>
  <c r="T217" i="2" s="1"/>
  <c r="T216" i="2"/>
  <c r="S216" i="2"/>
  <c r="R216" i="2"/>
  <c r="Q216" i="2"/>
  <c r="P216" i="2"/>
  <c r="O216" i="2"/>
  <c r="M216" i="2"/>
  <c r="T215" i="2"/>
  <c r="S215" i="2"/>
  <c r="R215" i="2"/>
  <c r="Q215" i="2"/>
  <c r="P215" i="2"/>
  <c r="O215" i="2"/>
  <c r="M215" i="2"/>
  <c r="T214" i="2"/>
  <c r="S214" i="2"/>
  <c r="R214" i="2"/>
  <c r="Q214" i="2"/>
  <c r="P214" i="2"/>
  <c r="O214" i="2"/>
  <c r="M214" i="2"/>
  <c r="T213" i="2"/>
  <c r="S213" i="2"/>
  <c r="R213" i="2"/>
  <c r="Q213" i="2"/>
  <c r="P213" i="2"/>
  <c r="O213" i="2"/>
  <c r="M213" i="2"/>
  <c r="T212" i="2"/>
  <c r="S212" i="2"/>
  <c r="R212" i="2"/>
  <c r="Q212" i="2"/>
  <c r="P212" i="2"/>
  <c r="O212" i="2"/>
  <c r="M212" i="2"/>
  <c r="T211" i="2"/>
  <c r="S211" i="2"/>
  <c r="R211" i="2"/>
  <c r="Q211" i="2"/>
  <c r="P211" i="2"/>
  <c r="O211" i="2"/>
  <c r="M211" i="2"/>
  <c r="M220" i="2" s="1"/>
  <c r="R210" i="2"/>
  <c r="P210" i="2"/>
  <c r="L210" i="2"/>
  <c r="K210" i="2"/>
  <c r="J210" i="2"/>
  <c r="I210" i="2"/>
  <c r="Q210" i="2" s="1"/>
  <c r="H210" i="2"/>
  <c r="O210" i="2" s="1"/>
  <c r="G210" i="2"/>
  <c r="T210" i="2" s="1"/>
  <c r="F210" i="2"/>
  <c r="S209" i="2"/>
  <c r="L209" i="2"/>
  <c r="K209" i="2"/>
  <c r="J209" i="2"/>
  <c r="R209" i="2" s="1"/>
  <c r="I209" i="2"/>
  <c r="H209" i="2"/>
  <c r="G209" i="2"/>
  <c r="Q209" i="2" s="1"/>
  <c r="F209" i="2"/>
  <c r="O209" i="2" s="1"/>
  <c r="T208" i="2"/>
  <c r="S208" i="2"/>
  <c r="R208" i="2"/>
  <c r="Q208" i="2"/>
  <c r="P208" i="2"/>
  <c r="O208" i="2"/>
  <c r="M208" i="2"/>
  <c r="T207" i="2"/>
  <c r="S207" i="2"/>
  <c r="R207" i="2"/>
  <c r="Q207" i="2"/>
  <c r="P207" i="2"/>
  <c r="O207" i="2"/>
  <c r="M207" i="2"/>
  <c r="M209" i="2" s="1"/>
  <c r="T206" i="2"/>
  <c r="S206" i="2"/>
  <c r="R206" i="2"/>
  <c r="Q206" i="2"/>
  <c r="P206" i="2"/>
  <c r="O206" i="2"/>
  <c r="M206" i="2"/>
  <c r="S205" i="2"/>
  <c r="L205" i="2"/>
  <c r="K205" i="2"/>
  <c r="J205" i="2"/>
  <c r="R205" i="2" s="1"/>
  <c r="I205" i="2"/>
  <c r="Q205" i="2" s="1"/>
  <c r="H205" i="2"/>
  <c r="G205" i="2"/>
  <c r="F205" i="2"/>
  <c r="P205" i="2" s="1"/>
  <c r="T204" i="2"/>
  <c r="S204" i="2"/>
  <c r="R204" i="2"/>
  <c r="Q204" i="2"/>
  <c r="P204" i="2"/>
  <c r="O204" i="2"/>
  <c r="M204" i="2"/>
  <c r="T203" i="2"/>
  <c r="S203" i="2"/>
  <c r="R203" i="2"/>
  <c r="Q203" i="2"/>
  <c r="P203" i="2"/>
  <c r="O203" i="2"/>
  <c r="M203" i="2"/>
  <c r="M205" i="2" s="1"/>
  <c r="T202" i="2"/>
  <c r="S202" i="2"/>
  <c r="R202" i="2"/>
  <c r="Q202" i="2"/>
  <c r="P202" i="2"/>
  <c r="O202" i="2"/>
  <c r="M202" i="2"/>
  <c r="R201" i="2"/>
  <c r="P201" i="2"/>
  <c r="L201" i="2"/>
  <c r="K201" i="2"/>
  <c r="J201" i="2"/>
  <c r="I201" i="2"/>
  <c r="Q201" i="2" s="1"/>
  <c r="H201" i="2"/>
  <c r="O201" i="2" s="1"/>
  <c r="G201" i="2"/>
  <c r="T201" i="2" s="1"/>
  <c r="F201" i="2"/>
  <c r="T200" i="2"/>
  <c r="S200" i="2"/>
  <c r="R200" i="2"/>
  <c r="Q200" i="2"/>
  <c r="P200" i="2"/>
  <c r="O200" i="2"/>
  <c r="M200" i="2"/>
  <c r="M201" i="2" s="1"/>
  <c r="T199" i="2"/>
  <c r="S199" i="2"/>
  <c r="R199" i="2"/>
  <c r="Q199" i="2"/>
  <c r="P199" i="2"/>
  <c r="O199" i="2"/>
  <c r="M199" i="2"/>
  <c r="T198" i="2"/>
  <c r="S198" i="2"/>
  <c r="R198" i="2"/>
  <c r="Q198" i="2"/>
  <c r="P198" i="2"/>
  <c r="O198" i="2"/>
  <c r="M198" i="2"/>
  <c r="T197" i="2"/>
  <c r="S197" i="2"/>
  <c r="R197" i="2"/>
  <c r="Q197" i="2"/>
  <c r="P197" i="2"/>
  <c r="O197" i="2"/>
  <c r="M197" i="2"/>
  <c r="T196" i="2"/>
  <c r="S196" i="2"/>
  <c r="R196" i="2"/>
  <c r="Q196" i="2"/>
  <c r="P196" i="2"/>
  <c r="O196" i="2"/>
  <c r="M196" i="2"/>
  <c r="T195" i="2"/>
  <c r="S195" i="2"/>
  <c r="R195" i="2"/>
  <c r="Q195" i="2"/>
  <c r="P195" i="2"/>
  <c r="O195" i="2"/>
  <c r="M195" i="2"/>
  <c r="T194" i="2"/>
  <c r="S194" i="2"/>
  <c r="R194" i="2"/>
  <c r="Q194" i="2"/>
  <c r="P194" i="2"/>
  <c r="O194" i="2"/>
  <c r="M194" i="2"/>
  <c r="T193" i="2"/>
  <c r="S193" i="2"/>
  <c r="R193" i="2"/>
  <c r="Q193" i="2"/>
  <c r="P193" i="2"/>
  <c r="O193" i="2"/>
  <c r="M193" i="2"/>
  <c r="T192" i="2"/>
  <c r="S192" i="2"/>
  <c r="R192" i="2"/>
  <c r="Q192" i="2"/>
  <c r="P192" i="2"/>
  <c r="O192" i="2"/>
  <c r="M192" i="2"/>
  <c r="M210" i="2" s="1"/>
  <c r="L191" i="2"/>
  <c r="K191" i="2"/>
  <c r="J191" i="2"/>
  <c r="I191" i="2"/>
  <c r="H191" i="2"/>
  <c r="S191" i="2" s="1"/>
  <c r="T190" i="2"/>
  <c r="S190" i="2"/>
  <c r="R190" i="2"/>
  <c r="Q190" i="2"/>
  <c r="P190" i="2"/>
  <c r="O190" i="2"/>
  <c r="M190" i="2"/>
  <c r="T189" i="2"/>
  <c r="S189" i="2"/>
  <c r="R189" i="2"/>
  <c r="Q189" i="2"/>
  <c r="P189" i="2"/>
  <c r="O189" i="2"/>
  <c r="M189" i="2"/>
  <c r="T188" i="2"/>
  <c r="S188" i="2"/>
  <c r="R188" i="2"/>
  <c r="Q188" i="2"/>
  <c r="P188" i="2"/>
  <c r="O188" i="2"/>
  <c r="M188" i="2"/>
  <c r="T187" i="2"/>
  <c r="S187" i="2"/>
  <c r="R187" i="2"/>
  <c r="Q187" i="2"/>
  <c r="P187" i="2"/>
  <c r="O187" i="2"/>
  <c r="M187" i="2"/>
  <c r="T186" i="2"/>
  <c r="S186" i="2"/>
  <c r="R186" i="2"/>
  <c r="Q186" i="2"/>
  <c r="P186" i="2"/>
  <c r="O186" i="2"/>
  <c r="M186" i="2"/>
  <c r="T185" i="2"/>
  <c r="S185" i="2"/>
  <c r="R185" i="2"/>
  <c r="Q185" i="2"/>
  <c r="P185" i="2"/>
  <c r="O185" i="2"/>
  <c r="M185" i="2"/>
  <c r="T184" i="2"/>
  <c r="S184" i="2"/>
  <c r="R184" i="2"/>
  <c r="Q184" i="2"/>
  <c r="P184" i="2"/>
  <c r="O184" i="2"/>
  <c r="M184" i="2"/>
  <c r="S183" i="2"/>
  <c r="R183" i="2"/>
  <c r="Q183" i="2"/>
  <c r="M183" i="2"/>
  <c r="G183" i="2"/>
  <c r="F183" i="2"/>
  <c r="T183" i="2" s="1"/>
  <c r="O182" i="2"/>
  <c r="L182" i="2"/>
  <c r="K182" i="2"/>
  <c r="J182" i="2"/>
  <c r="I182" i="2"/>
  <c r="H182" i="2"/>
  <c r="S182" i="2" s="1"/>
  <c r="F182" i="2"/>
  <c r="S181" i="2"/>
  <c r="R181" i="2"/>
  <c r="G181" i="2"/>
  <c r="Q181" i="2" s="1"/>
  <c r="F181" i="2"/>
  <c r="T181" i="2" s="1"/>
  <c r="S180" i="2"/>
  <c r="R180" i="2"/>
  <c r="O180" i="2"/>
  <c r="G180" i="2"/>
  <c r="T180" i="2" s="1"/>
  <c r="F180" i="2"/>
  <c r="S179" i="2"/>
  <c r="R179" i="2"/>
  <c r="Q179" i="2"/>
  <c r="P179" i="2"/>
  <c r="O179" i="2"/>
  <c r="G179" i="2"/>
  <c r="M179" i="2" s="1"/>
  <c r="F179" i="2"/>
  <c r="T179" i="2" s="1"/>
  <c r="S178" i="2"/>
  <c r="L178" i="2"/>
  <c r="K178" i="2"/>
  <c r="J178" i="2"/>
  <c r="I178" i="2"/>
  <c r="H178" i="2"/>
  <c r="R178" i="2" s="1"/>
  <c r="G178" i="2"/>
  <c r="Q178" i="2" s="1"/>
  <c r="S177" i="2"/>
  <c r="R177" i="2"/>
  <c r="Q177" i="2"/>
  <c r="P177" i="2"/>
  <c r="O177" i="2"/>
  <c r="M177" i="2"/>
  <c r="G177" i="2"/>
  <c r="F177" i="2"/>
  <c r="T177" i="2" s="1"/>
  <c r="S176" i="2"/>
  <c r="R176" i="2"/>
  <c r="O176" i="2"/>
  <c r="G176" i="2"/>
  <c r="M176" i="2" s="1"/>
  <c r="M178" i="2" s="1"/>
  <c r="F176" i="2"/>
  <c r="T176" i="2" s="1"/>
  <c r="S175" i="2"/>
  <c r="R175" i="2"/>
  <c r="Q175" i="2"/>
  <c r="M175" i="2"/>
  <c r="G175" i="2"/>
  <c r="F175" i="2"/>
  <c r="F191" i="2" s="1"/>
  <c r="T174" i="2"/>
  <c r="S174" i="2"/>
  <c r="R174" i="2"/>
  <c r="Q174" i="2"/>
  <c r="P174" i="2"/>
  <c r="O174" i="2"/>
  <c r="M174" i="2"/>
  <c r="R172" i="2"/>
  <c r="P172" i="2"/>
  <c r="L172" i="2"/>
  <c r="K172" i="2"/>
  <c r="J172" i="2"/>
  <c r="I172" i="2"/>
  <c r="Q172" i="2" s="1"/>
  <c r="H172" i="2"/>
  <c r="O172" i="2" s="1"/>
  <c r="G172" i="2"/>
  <c r="F172" i="2"/>
  <c r="T172" i="2" s="1"/>
  <c r="T171" i="2"/>
  <c r="S171" i="2"/>
  <c r="R171" i="2"/>
  <c r="Q171" i="2"/>
  <c r="P171" i="2"/>
  <c r="O171" i="2"/>
  <c r="M171" i="2"/>
  <c r="T170" i="2"/>
  <c r="S170" i="2"/>
  <c r="R170" i="2"/>
  <c r="Q170" i="2"/>
  <c r="P170" i="2"/>
  <c r="O170" i="2"/>
  <c r="M170" i="2"/>
  <c r="T169" i="2"/>
  <c r="S169" i="2"/>
  <c r="R169" i="2"/>
  <c r="Q169" i="2"/>
  <c r="P169" i="2"/>
  <c r="O169" i="2"/>
  <c r="M169" i="2"/>
  <c r="T168" i="2"/>
  <c r="S168" i="2"/>
  <c r="R168" i="2"/>
  <c r="Q168" i="2"/>
  <c r="P168" i="2"/>
  <c r="O168" i="2"/>
  <c r="M168" i="2"/>
  <c r="M172" i="2" s="1"/>
  <c r="T167" i="2"/>
  <c r="S167" i="2"/>
  <c r="R167" i="2"/>
  <c r="Q167" i="2"/>
  <c r="P167" i="2"/>
  <c r="O167" i="2"/>
  <c r="M167" i="2"/>
  <c r="S166" i="2"/>
  <c r="R166" i="2"/>
  <c r="Q166" i="2"/>
  <c r="P166" i="2"/>
  <c r="O166" i="2"/>
  <c r="F166" i="2"/>
  <c r="T166" i="2" s="1"/>
  <c r="T165" i="2"/>
  <c r="S165" i="2"/>
  <c r="R165" i="2"/>
  <c r="Q165" i="2"/>
  <c r="P165" i="2"/>
  <c r="O165" i="2"/>
  <c r="M165" i="2"/>
  <c r="T164" i="2"/>
  <c r="S164" i="2"/>
  <c r="R164" i="2"/>
  <c r="Q164" i="2"/>
  <c r="P164" i="2"/>
  <c r="O164" i="2"/>
  <c r="M164" i="2"/>
  <c r="S163" i="2"/>
  <c r="R163" i="2"/>
  <c r="P163" i="2"/>
  <c r="G163" i="2"/>
  <c r="M163" i="2" s="1"/>
  <c r="F163" i="2"/>
  <c r="O163" i="2" s="1"/>
  <c r="S162" i="2"/>
  <c r="R162" i="2"/>
  <c r="G162" i="2"/>
  <c r="Q162" i="2" s="1"/>
  <c r="F162" i="2"/>
  <c r="T162" i="2" s="1"/>
  <c r="S161" i="2"/>
  <c r="R161" i="2"/>
  <c r="O161" i="2"/>
  <c r="G161" i="2"/>
  <c r="T161" i="2" s="1"/>
  <c r="F161" i="2"/>
  <c r="S160" i="2"/>
  <c r="R160" i="2"/>
  <c r="Q160" i="2"/>
  <c r="P160" i="2"/>
  <c r="O160" i="2"/>
  <c r="G160" i="2"/>
  <c r="M160" i="2" s="1"/>
  <c r="F160" i="2"/>
  <c r="T160" i="2" s="1"/>
  <c r="S159" i="2"/>
  <c r="L159" i="2"/>
  <c r="L173" i="2" s="1"/>
  <c r="K159" i="2"/>
  <c r="J159" i="2"/>
  <c r="I159" i="2"/>
  <c r="I173" i="2" s="1"/>
  <c r="H159" i="2"/>
  <c r="R159" i="2" s="1"/>
  <c r="F159" i="2"/>
  <c r="O159" i="2" s="1"/>
  <c r="R158" i="2"/>
  <c r="L158" i="2"/>
  <c r="K158" i="2"/>
  <c r="J158" i="2"/>
  <c r="I158" i="2"/>
  <c r="H158" i="2"/>
  <c r="S158" i="2" s="1"/>
  <c r="T157" i="2"/>
  <c r="S157" i="2"/>
  <c r="R157" i="2"/>
  <c r="Q157" i="2"/>
  <c r="P157" i="2"/>
  <c r="O157" i="2"/>
  <c r="M157" i="2"/>
  <c r="S156" i="2"/>
  <c r="R156" i="2"/>
  <c r="O156" i="2"/>
  <c r="G156" i="2"/>
  <c r="M156" i="2" s="1"/>
  <c r="F156" i="2"/>
  <c r="T156" i="2" s="1"/>
  <c r="S155" i="2"/>
  <c r="R155" i="2"/>
  <c r="Q155" i="2"/>
  <c r="M155" i="2"/>
  <c r="G155" i="2"/>
  <c r="F155" i="2"/>
  <c r="T155" i="2" s="1"/>
  <c r="S154" i="2"/>
  <c r="R154" i="2"/>
  <c r="Q154" i="2"/>
  <c r="G154" i="2"/>
  <c r="M154" i="2" s="1"/>
  <c r="F154" i="2"/>
  <c r="T154" i="2" s="1"/>
  <c r="T153" i="2"/>
  <c r="S153" i="2"/>
  <c r="R153" i="2"/>
  <c r="Q153" i="2"/>
  <c r="P153" i="2"/>
  <c r="O153" i="2"/>
  <c r="M153" i="2"/>
  <c r="T152" i="2"/>
  <c r="S152" i="2"/>
  <c r="R152" i="2"/>
  <c r="Q152" i="2"/>
  <c r="P152" i="2"/>
  <c r="O152" i="2"/>
  <c r="M152" i="2"/>
  <c r="T151" i="2"/>
  <c r="S151" i="2"/>
  <c r="R151" i="2"/>
  <c r="Q151" i="2"/>
  <c r="P151" i="2"/>
  <c r="O151" i="2"/>
  <c r="M151" i="2"/>
  <c r="S150" i="2"/>
  <c r="R150" i="2"/>
  <c r="O150" i="2"/>
  <c r="G150" i="2"/>
  <c r="M150" i="2" s="1"/>
  <c r="F150" i="2"/>
  <c r="T150" i="2" s="1"/>
  <c r="S149" i="2"/>
  <c r="R149" i="2"/>
  <c r="Q149" i="2"/>
  <c r="M149" i="2"/>
  <c r="G149" i="2"/>
  <c r="F149" i="2"/>
  <c r="T149" i="2" s="1"/>
  <c r="S148" i="2"/>
  <c r="R148" i="2"/>
  <c r="Q148" i="2"/>
  <c r="G148" i="2"/>
  <c r="M148" i="2" s="1"/>
  <c r="F148" i="2"/>
  <c r="T148" i="2" s="1"/>
  <c r="R147" i="2"/>
  <c r="P147" i="2"/>
  <c r="M147" i="2"/>
  <c r="L147" i="2"/>
  <c r="K147" i="2"/>
  <c r="J147" i="2"/>
  <c r="I147" i="2"/>
  <c r="Q147" i="2" s="1"/>
  <c r="H147" i="2"/>
  <c r="O147" i="2" s="1"/>
  <c r="G147" i="2"/>
  <c r="T147" i="2" s="1"/>
  <c r="F147" i="2"/>
  <c r="T146" i="2"/>
  <c r="S146" i="2"/>
  <c r="R146" i="2"/>
  <c r="Q146" i="2"/>
  <c r="P146" i="2"/>
  <c r="O146" i="2"/>
  <c r="M146" i="2"/>
  <c r="T145" i="2"/>
  <c r="S145" i="2"/>
  <c r="R145" i="2"/>
  <c r="Q145" i="2"/>
  <c r="P145" i="2"/>
  <c r="O145" i="2"/>
  <c r="M145" i="2"/>
  <c r="T144" i="2"/>
  <c r="S144" i="2"/>
  <c r="R144" i="2"/>
  <c r="Q144" i="2"/>
  <c r="P144" i="2"/>
  <c r="O144" i="2"/>
  <c r="M144" i="2"/>
  <c r="T143" i="2"/>
  <c r="S143" i="2"/>
  <c r="R143" i="2"/>
  <c r="Q143" i="2"/>
  <c r="P143" i="2"/>
  <c r="O143" i="2"/>
  <c r="M143" i="2"/>
  <c r="T142" i="2"/>
  <c r="S142" i="2"/>
  <c r="R142" i="2"/>
  <c r="Q142" i="2"/>
  <c r="P142" i="2"/>
  <c r="O142" i="2"/>
  <c r="M142" i="2"/>
  <c r="T141" i="2"/>
  <c r="S141" i="2"/>
  <c r="R141" i="2"/>
  <c r="Q141" i="2"/>
  <c r="P141" i="2"/>
  <c r="O141" i="2"/>
  <c r="M141" i="2"/>
  <c r="T140" i="2"/>
  <c r="S140" i="2"/>
  <c r="R140" i="2"/>
  <c r="Q140" i="2"/>
  <c r="P140" i="2"/>
  <c r="O140" i="2"/>
  <c r="M140" i="2"/>
  <c r="Q139" i="2"/>
  <c r="L139" i="2"/>
  <c r="M139" i="2" s="1"/>
  <c r="K139" i="2"/>
  <c r="K173" i="2" s="1"/>
  <c r="J139" i="2"/>
  <c r="J173" i="2" s="1"/>
  <c r="I139" i="2"/>
  <c r="H139" i="2"/>
  <c r="S139" i="2" s="1"/>
  <c r="G139" i="2"/>
  <c r="F139" i="2"/>
  <c r="T139" i="2" s="1"/>
  <c r="S138" i="2"/>
  <c r="M138" i="2"/>
  <c r="L138" i="2"/>
  <c r="K138" i="2"/>
  <c r="J138" i="2"/>
  <c r="I138" i="2"/>
  <c r="H138" i="2"/>
  <c r="R138" i="2" s="1"/>
  <c r="G138" i="2"/>
  <c r="T138" i="2" s="1"/>
  <c r="F138" i="2"/>
  <c r="P138" i="2" s="1"/>
  <c r="T137" i="2"/>
  <c r="S137" i="2"/>
  <c r="R137" i="2"/>
  <c r="Q137" i="2"/>
  <c r="P137" i="2"/>
  <c r="O137" i="2"/>
  <c r="M137" i="2"/>
  <c r="T136" i="2"/>
  <c r="S136" i="2"/>
  <c r="R136" i="2"/>
  <c r="Q136" i="2"/>
  <c r="P136" i="2"/>
  <c r="O136" i="2"/>
  <c r="M136" i="2"/>
  <c r="S135" i="2"/>
  <c r="R135" i="2"/>
  <c r="O135" i="2"/>
  <c r="G135" i="2"/>
  <c r="M135" i="2" s="1"/>
  <c r="T134" i="2"/>
  <c r="S134" i="2"/>
  <c r="R134" i="2"/>
  <c r="Q134" i="2"/>
  <c r="P134" i="2"/>
  <c r="O134" i="2"/>
  <c r="M134" i="2"/>
  <c r="R133" i="2"/>
  <c r="P133" i="2"/>
  <c r="L133" i="2"/>
  <c r="K133" i="2"/>
  <c r="J133" i="2"/>
  <c r="I133" i="2"/>
  <c r="Q133" i="2" s="1"/>
  <c r="H133" i="2"/>
  <c r="O133" i="2" s="1"/>
  <c r="G133" i="2"/>
  <c r="F133" i="2"/>
  <c r="T133" i="2" s="1"/>
  <c r="S132" i="2"/>
  <c r="L132" i="2"/>
  <c r="K132" i="2"/>
  <c r="J132" i="2"/>
  <c r="R132" i="2" s="1"/>
  <c r="I132" i="2"/>
  <c r="H132" i="2"/>
  <c r="G132" i="2"/>
  <c r="T132" i="2" s="1"/>
  <c r="F132" i="2"/>
  <c r="O132" i="2" s="1"/>
  <c r="T131" i="2"/>
  <c r="S131" i="2"/>
  <c r="R131" i="2"/>
  <c r="Q131" i="2"/>
  <c r="P131" i="2"/>
  <c r="O131" i="2"/>
  <c r="M131" i="2"/>
  <c r="T130" i="2"/>
  <c r="S130" i="2"/>
  <c r="R130" i="2"/>
  <c r="Q130" i="2"/>
  <c r="P130" i="2"/>
  <c r="O130" i="2"/>
  <c r="M130" i="2"/>
  <c r="M132" i="2" s="1"/>
  <c r="T129" i="2"/>
  <c r="S129" i="2"/>
  <c r="R129" i="2"/>
  <c r="Q129" i="2"/>
  <c r="P129" i="2"/>
  <c r="O129" i="2"/>
  <c r="M129" i="2"/>
  <c r="S128" i="2"/>
  <c r="L128" i="2"/>
  <c r="K128" i="2"/>
  <c r="J128" i="2"/>
  <c r="R128" i="2" s="1"/>
  <c r="I128" i="2"/>
  <c r="Q128" i="2" s="1"/>
  <c r="H128" i="2"/>
  <c r="G128" i="2"/>
  <c r="F128" i="2"/>
  <c r="P128" i="2" s="1"/>
  <c r="T127" i="2"/>
  <c r="S127" i="2"/>
  <c r="R127" i="2"/>
  <c r="Q127" i="2"/>
  <c r="P127" i="2"/>
  <c r="O127" i="2"/>
  <c r="M127" i="2"/>
  <c r="T126" i="2"/>
  <c r="S126" i="2"/>
  <c r="R126" i="2"/>
  <c r="Q126" i="2"/>
  <c r="P126" i="2"/>
  <c r="O126" i="2"/>
  <c r="M126" i="2"/>
  <c r="T125" i="2"/>
  <c r="S125" i="2"/>
  <c r="R125" i="2"/>
  <c r="Q125" i="2"/>
  <c r="P125" i="2"/>
  <c r="O125" i="2"/>
  <c r="M125" i="2"/>
  <c r="M128" i="2" s="1"/>
  <c r="R124" i="2"/>
  <c r="L124" i="2"/>
  <c r="K124" i="2"/>
  <c r="J124" i="2"/>
  <c r="I124" i="2"/>
  <c r="H124" i="2"/>
  <c r="O124" i="2" s="1"/>
  <c r="F124" i="2"/>
  <c r="T123" i="2"/>
  <c r="S123" i="2"/>
  <c r="R123" i="2"/>
  <c r="Q123" i="2"/>
  <c r="P123" i="2"/>
  <c r="O123" i="2"/>
  <c r="M123" i="2"/>
  <c r="T122" i="2"/>
  <c r="S122" i="2"/>
  <c r="R122" i="2"/>
  <c r="Q122" i="2"/>
  <c r="P122" i="2"/>
  <c r="O122" i="2"/>
  <c r="M122" i="2"/>
  <c r="T121" i="2"/>
  <c r="S121" i="2"/>
  <c r="R121" i="2"/>
  <c r="Q121" i="2"/>
  <c r="P121" i="2"/>
  <c r="O121" i="2"/>
  <c r="M121" i="2"/>
  <c r="T120" i="2"/>
  <c r="S120" i="2"/>
  <c r="R120" i="2"/>
  <c r="Q120" i="2"/>
  <c r="P120" i="2"/>
  <c r="O120" i="2"/>
  <c r="M120" i="2"/>
  <c r="M124" i="2" s="1"/>
  <c r="T119" i="2"/>
  <c r="S119" i="2"/>
  <c r="R119" i="2"/>
  <c r="Q119" i="2"/>
  <c r="P119" i="2"/>
  <c r="O119" i="2"/>
  <c r="M119" i="2"/>
  <c r="G119" i="2"/>
  <c r="G124" i="2" s="1"/>
  <c r="T118" i="2"/>
  <c r="S118" i="2"/>
  <c r="R118" i="2"/>
  <c r="Q118" i="2"/>
  <c r="P118" i="2"/>
  <c r="O118" i="2"/>
  <c r="M118" i="2"/>
  <c r="T117" i="2"/>
  <c r="S117" i="2"/>
  <c r="R117" i="2"/>
  <c r="Q117" i="2"/>
  <c r="P117" i="2"/>
  <c r="O117" i="2"/>
  <c r="M117" i="2"/>
  <c r="T116" i="2"/>
  <c r="S116" i="2"/>
  <c r="R116" i="2"/>
  <c r="Q116" i="2"/>
  <c r="P116" i="2"/>
  <c r="O116" i="2"/>
  <c r="M116" i="2"/>
  <c r="M133" i="2" s="1"/>
  <c r="Q115" i="2"/>
  <c r="L115" i="2"/>
  <c r="K115" i="2"/>
  <c r="J115" i="2"/>
  <c r="I115" i="2"/>
  <c r="H115" i="2"/>
  <c r="O115" i="2" s="1"/>
  <c r="G115" i="2"/>
  <c r="T115" i="2" s="1"/>
  <c r="F115" i="2"/>
  <c r="P115" i="2" s="1"/>
  <c r="S114" i="2"/>
  <c r="L114" i="2"/>
  <c r="K114" i="2"/>
  <c r="J114" i="2"/>
  <c r="I114" i="2"/>
  <c r="Q114" i="2" s="1"/>
  <c r="H114" i="2"/>
  <c r="R114" i="2" s="1"/>
  <c r="G114" i="2"/>
  <c r="F114" i="2"/>
  <c r="P114" i="2" s="1"/>
  <c r="T113" i="2"/>
  <c r="S113" i="2"/>
  <c r="R113" i="2"/>
  <c r="Q113" i="2"/>
  <c r="P113" i="2"/>
  <c r="O113" i="2"/>
  <c r="M113" i="2"/>
  <c r="T112" i="2"/>
  <c r="S112" i="2"/>
  <c r="R112" i="2"/>
  <c r="Q112" i="2"/>
  <c r="P112" i="2"/>
  <c r="O112" i="2"/>
  <c r="M112" i="2"/>
  <c r="M114" i="2" s="1"/>
  <c r="S111" i="2"/>
  <c r="M111" i="2"/>
  <c r="L111" i="2"/>
  <c r="K111" i="2"/>
  <c r="J111" i="2"/>
  <c r="I111" i="2"/>
  <c r="H111" i="2"/>
  <c r="R111" i="2" s="1"/>
  <c r="G111" i="2"/>
  <c r="T111" i="2" s="1"/>
  <c r="F111" i="2"/>
  <c r="P111" i="2" s="1"/>
  <c r="T110" i="2"/>
  <c r="S110" i="2"/>
  <c r="R110" i="2"/>
  <c r="Q110" i="2"/>
  <c r="P110" i="2"/>
  <c r="O110" i="2"/>
  <c r="M110" i="2"/>
  <c r="T109" i="2"/>
  <c r="S109" i="2"/>
  <c r="R109" i="2"/>
  <c r="Q109" i="2"/>
  <c r="P109" i="2"/>
  <c r="O109" i="2"/>
  <c r="M109" i="2"/>
  <c r="T108" i="2"/>
  <c r="S108" i="2"/>
  <c r="R108" i="2"/>
  <c r="Q108" i="2"/>
  <c r="P108" i="2"/>
  <c r="O108" i="2"/>
  <c r="M108" i="2"/>
  <c r="R107" i="2"/>
  <c r="M107" i="2"/>
  <c r="L107" i="2"/>
  <c r="K107" i="2"/>
  <c r="J107" i="2"/>
  <c r="I107" i="2"/>
  <c r="S107" i="2" s="1"/>
  <c r="H107" i="2"/>
  <c r="G107" i="2"/>
  <c r="Q107" i="2" s="1"/>
  <c r="F107" i="2"/>
  <c r="T107" i="2" s="1"/>
  <c r="T106" i="2"/>
  <c r="S106" i="2"/>
  <c r="R106" i="2"/>
  <c r="Q106" i="2"/>
  <c r="P106" i="2"/>
  <c r="O106" i="2"/>
  <c r="M106" i="2"/>
  <c r="T105" i="2"/>
  <c r="S105" i="2"/>
  <c r="R105" i="2"/>
  <c r="Q105" i="2"/>
  <c r="P105" i="2"/>
  <c r="O105" i="2"/>
  <c r="M105" i="2"/>
  <c r="T104" i="2"/>
  <c r="S104" i="2"/>
  <c r="R104" i="2"/>
  <c r="Q104" i="2"/>
  <c r="P104" i="2"/>
  <c r="O104" i="2"/>
  <c r="M104" i="2"/>
  <c r="T103" i="2"/>
  <c r="S103" i="2"/>
  <c r="R103" i="2"/>
  <c r="Q103" i="2"/>
  <c r="P103" i="2"/>
  <c r="O103" i="2"/>
  <c r="M103" i="2"/>
  <c r="T102" i="2"/>
  <c r="S102" i="2"/>
  <c r="R102" i="2"/>
  <c r="Q102" i="2"/>
  <c r="P102" i="2"/>
  <c r="O102" i="2"/>
  <c r="M102" i="2"/>
  <c r="T101" i="2"/>
  <c r="S101" i="2"/>
  <c r="R101" i="2"/>
  <c r="Q101" i="2"/>
  <c r="P101" i="2"/>
  <c r="O101" i="2"/>
  <c r="M101" i="2"/>
  <c r="T100" i="2"/>
  <c r="S100" i="2"/>
  <c r="R100" i="2"/>
  <c r="Q100" i="2"/>
  <c r="P100" i="2"/>
  <c r="O100" i="2"/>
  <c r="M100" i="2"/>
  <c r="T99" i="2"/>
  <c r="S99" i="2"/>
  <c r="R99" i="2"/>
  <c r="Q99" i="2"/>
  <c r="P99" i="2"/>
  <c r="O99" i="2"/>
  <c r="M99" i="2"/>
  <c r="T98" i="2"/>
  <c r="S98" i="2"/>
  <c r="R98" i="2"/>
  <c r="Q98" i="2"/>
  <c r="P98" i="2"/>
  <c r="O98" i="2"/>
  <c r="M98" i="2"/>
  <c r="S97" i="2"/>
  <c r="R97" i="2"/>
  <c r="O97" i="2"/>
  <c r="L97" i="2"/>
  <c r="K97" i="2"/>
  <c r="J97" i="2"/>
  <c r="I97" i="2"/>
  <c r="H97" i="2"/>
  <c r="G97" i="2"/>
  <c r="Q97" i="2" s="1"/>
  <c r="F97" i="2"/>
  <c r="T97" i="2" s="1"/>
  <c r="T96" i="2"/>
  <c r="S96" i="2"/>
  <c r="R96" i="2"/>
  <c r="Q96" i="2"/>
  <c r="P96" i="2"/>
  <c r="O96" i="2"/>
  <c r="M96" i="2"/>
  <c r="T95" i="2"/>
  <c r="S95" i="2"/>
  <c r="R95" i="2"/>
  <c r="Q95" i="2"/>
  <c r="P95" i="2"/>
  <c r="O95" i="2"/>
  <c r="M95" i="2"/>
  <c r="M97" i="2" s="1"/>
  <c r="T94" i="2"/>
  <c r="S94" i="2"/>
  <c r="R94" i="2"/>
  <c r="Q94" i="2"/>
  <c r="P94" i="2"/>
  <c r="O94" i="2"/>
  <c r="M94" i="2"/>
  <c r="T93" i="2"/>
  <c r="S93" i="2"/>
  <c r="R93" i="2"/>
  <c r="Q93" i="2"/>
  <c r="P93" i="2"/>
  <c r="O93" i="2"/>
  <c r="M93" i="2"/>
  <c r="M115" i="2" s="1"/>
  <c r="Q92" i="2"/>
  <c r="L92" i="2"/>
  <c r="K92" i="2"/>
  <c r="J92" i="2"/>
  <c r="I92" i="2"/>
  <c r="H92" i="2"/>
  <c r="S92" i="2" s="1"/>
  <c r="G92" i="2"/>
  <c r="F92" i="2"/>
  <c r="T92" i="2" s="1"/>
  <c r="T91" i="2"/>
  <c r="S91" i="2"/>
  <c r="R91" i="2"/>
  <c r="Q91" i="2"/>
  <c r="P91" i="2"/>
  <c r="O91" i="2"/>
  <c r="M91" i="2"/>
  <c r="T90" i="2"/>
  <c r="S90" i="2"/>
  <c r="R90" i="2"/>
  <c r="Q90" i="2"/>
  <c r="P90" i="2"/>
  <c r="O90" i="2"/>
  <c r="M90" i="2"/>
  <c r="P89" i="2"/>
  <c r="L89" i="2"/>
  <c r="K89" i="2"/>
  <c r="J89" i="2"/>
  <c r="I89" i="2"/>
  <c r="Q89" i="2" s="1"/>
  <c r="H89" i="2"/>
  <c r="S89" i="2" s="1"/>
  <c r="G89" i="2"/>
  <c r="F89" i="2"/>
  <c r="T89" i="2" s="1"/>
  <c r="T88" i="2"/>
  <c r="S88" i="2"/>
  <c r="R88" i="2"/>
  <c r="Q88" i="2"/>
  <c r="P88" i="2"/>
  <c r="O88" i="2"/>
  <c r="M88" i="2"/>
  <c r="T87" i="2"/>
  <c r="S87" i="2"/>
  <c r="R87" i="2"/>
  <c r="Q87" i="2"/>
  <c r="P87" i="2"/>
  <c r="O87" i="2"/>
  <c r="M87" i="2"/>
  <c r="M89" i="2" s="1"/>
  <c r="Q86" i="2"/>
  <c r="L86" i="2"/>
  <c r="K86" i="2"/>
  <c r="J86" i="2"/>
  <c r="I86" i="2"/>
  <c r="H86" i="2"/>
  <c r="O86" i="2" s="1"/>
  <c r="G86" i="2"/>
  <c r="T86" i="2" s="1"/>
  <c r="F86" i="2"/>
  <c r="P86" i="2" s="1"/>
  <c r="T85" i="2"/>
  <c r="S85" i="2"/>
  <c r="R85" i="2"/>
  <c r="Q85" i="2"/>
  <c r="P85" i="2"/>
  <c r="O85" i="2"/>
  <c r="M85" i="2"/>
  <c r="T84" i="2"/>
  <c r="S84" i="2"/>
  <c r="R84" i="2"/>
  <c r="Q84" i="2"/>
  <c r="P84" i="2"/>
  <c r="O84" i="2"/>
  <c r="M84" i="2"/>
  <c r="M86" i="2" s="1"/>
  <c r="T83" i="2"/>
  <c r="S83" i="2"/>
  <c r="R83" i="2"/>
  <c r="Q83" i="2"/>
  <c r="P83" i="2"/>
  <c r="O83" i="2"/>
  <c r="M83" i="2"/>
  <c r="S82" i="2"/>
  <c r="P82" i="2"/>
  <c r="L82" i="2"/>
  <c r="K82" i="2"/>
  <c r="J82" i="2"/>
  <c r="I82" i="2"/>
  <c r="H82" i="2"/>
  <c r="R82" i="2" s="1"/>
  <c r="G82" i="2"/>
  <c r="Q82" i="2" s="1"/>
  <c r="F82" i="2"/>
  <c r="O82" i="2" s="1"/>
  <c r="T81" i="2"/>
  <c r="S81" i="2"/>
  <c r="R81" i="2"/>
  <c r="Q81" i="2"/>
  <c r="P81" i="2"/>
  <c r="O81" i="2"/>
  <c r="M81" i="2"/>
  <c r="M82" i="2" s="1"/>
  <c r="T80" i="2"/>
  <c r="S80" i="2"/>
  <c r="R80" i="2"/>
  <c r="Q80" i="2"/>
  <c r="P80" i="2"/>
  <c r="O80" i="2"/>
  <c r="M80" i="2"/>
  <c r="L79" i="2"/>
  <c r="K79" i="2"/>
  <c r="J79" i="2"/>
  <c r="R79" i="2" s="1"/>
  <c r="I79" i="2"/>
  <c r="H79" i="2"/>
  <c r="S79" i="2" s="1"/>
  <c r="G79" i="2"/>
  <c r="Q79" i="2" s="1"/>
  <c r="F79" i="2"/>
  <c r="O79" i="2" s="1"/>
  <c r="T78" i="2"/>
  <c r="S78" i="2"/>
  <c r="R78" i="2"/>
  <c r="Q78" i="2"/>
  <c r="P78" i="2"/>
  <c r="O78" i="2"/>
  <c r="M78" i="2"/>
  <c r="T77" i="2"/>
  <c r="S77" i="2"/>
  <c r="R77" i="2"/>
  <c r="Q77" i="2"/>
  <c r="P77" i="2"/>
  <c r="O77" i="2"/>
  <c r="M77" i="2"/>
  <c r="M79" i="2" s="1"/>
  <c r="T76" i="2"/>
  <c r="S76" i="2"/>
  <c r="R76" i="2"/>
  <c r="Q76" i="2"/>
  <c r="P76" i="2"/>
  <c r="O76" i="2"/>
  <c r="M76" i="2"/>
  <c r="S75" i="2"/>
  <c r="L75" i="2"/>
  <c r="K75" i="2"/>
  <c r="J75" i="2"/>
  <c r="I75" i="2"/>
  <c r="Q75" i="2" s="1"/>
  <c r="H75" i="2"/>
  <c r="R75" i="2" s="1"/>
  <c r="G75" i="2"/>
  <c r="F75" i="2"/>
  <c r="P75" i="2" s="1"/>
  <c r="T74" i="2"/>
  <c r="S74" i="2"/>
  <c r="R74" i="2"/>
  <c r="Q74" i="2"/>
  <c r="P74" i="2"/>
  <c r="O74" i="2"/>
  <c r="M74" i="2"/>
  <c r="T73" i="2"/>
  <c r="S73" i="2"/>
  <c r="R73" i="2"/>
  <c r="Q73" i="2"/>
  <c r="P73" i="2"/>
  <c r="O73" i="2"/>
  <c r="M73" i="2"/>
  <c r="M75" i="2" s="1"/>
  <c r="S72" i="2"/>
  <c r="M72" i="2"/>
  <c r="L72" i="2"/>
  <c r="K72" i="2"/>
  <c r="J72" i="2"/>
  <c r="I72" i="2"/>
  <c r="H72" i="2"/>
  <c r="R72" i="2" s="1"/>
  <c r="G72" i="2"/>
  <c r="T72" i="2" s="1"/>
  <c r="F72" i="2"/>
  <c r="P72" i="2" s="1"/>
  <c r="T71" i="2"/>
  <c r="S71" i="2"/>
  <c r="R71" i="2"/>
  <c r="Q71" i="2"/>
  <c r="P71" i="2"/>
  <c r="O71" i="2"/>
  <c r="M71" i="2"/>
  <c r="T70" i="2"/>
  <c r="S70" i="2"/>
  <c r="R70" i="2"/>
  <c r="Q70" i="2"/>
  <c r="P70" i="2"/>
  <c r="O70" i="2"/>
  <c r="M70" i="2"/>
  <c r="S69" i="2"/>
  <c r="R69" i="2"/>
  <c r="O69" i="2"/>
  <c r="L69" i="2"/>
  <c r="K69" i="2"/>
  <c r="J69" i="2"/>
  <c r="I69" i="2"/>
  <c r="H69" i="2"/>
  <c r="G69" i="2"/>
  <c r="Q69" i="2" s="1"/>
  <c r="F69" i="2"/>
  <c r="T69" i="2" s="1"/>
  <c r="T68" i="2"/>
  <c r="S68" i="2"/>
  <c r="R68" i="2"/>
  <c r="Q68" i="2"/>
  <c r="P68" i="2"/>
  <c r="O68" i="2"/>
  <c r="M68" i="2"/>
  <c r="T67" i="2"/>
  <c r="S67" i="2"/>
  <c r="R67" i="2"/>
  <c r="Q67" i="2"/>
  <c r="P67" i="2"/>
  <c r="O67" i="2"/>
  <c r="M67" i="2"/>
  <c r="M69" i="2" s="1"/>
  <c r="T66" i="2"/>
  <c r="S66" i="2"/>
  <c r="R66" i="2"/>
  <c r="Q66" i="2"/>
  <c r="P66" i="2"/>
  <c r="O66" i="2"/>
  <c r="M66" i="2"/>
  <c r="Q65" i="2"/>
  <c r="M65" i="2"/>
  <c r="L65" i="2"/>
  <c r="K65" i="2"/>
  <c r="J65" i="2"/>
  <c r="R65" i="2" s="1"/>
  <c r="I65" i="2"/>
  <c r="S65" i="2" s="1"/>
  <c r="H65" i="2"/>
  <c r="G65" i="2"/>
  <c r="F65" i="2"/>
  <c r="T65" i="2" s="1"/>
  <c r="T64" i="2"/>
  <c r="S64" i="2"/>
  <c r="R64" i="2"/>
  <c r="Q64" i="2"/>
  <c r="P64" i="2"/>
  <c r="O64" i="2"/>
  <c r="M64" i="2"/>
  <c r="T63" i="2"/>
  <c r="S63" i="2"/>
  <c r="R63" i="2"/>
  <c r="Q63" i="2"/>
  <c r="P63" i="2"/>
  <c r="O63" i="2"/>
  <c r="M63" i="2"/>
  <c r="T62" i="2"/>
  <c r="S62" i="2"/>
  <c r="R62" i="2"/>
  <c r="Q62" i="2"/>
  <c r="P62" i="2"/>
  <c r="O62" i="2"/>
  <c r="M62" i="2"/>
  <c r="M92" i="2" s="1"/>
  <c r="T61" i="2"/>
  <c r="S61" i="2"/>
  <c r="R61" i="2"/>
  <c r="Q61" i="2"/>
  <c r="P61" i="2"/>
  <c r="O61" i="2"/>
  <c r="M61" i="2"/>
  <c r="T60" i="2"/>
  <c r="S60" i="2"/>
  <c r="R60" i="2"/>
  <c r="Q60" i="2"/>
  <c r="P60" i="2"/>
  <c r="O60" i="2"/>
  <c r="M60" i="2"/>
  <c r="T59" i="2"/>
  <c r="S59" i="2"/>
  <c r="R59" i="2"/>
  <c r="Q59" i="2"/>
  <c r="P59" i="2"/>
  <c r="O59" i="2"/>
  <c r="M59" i="2"/>
  <c r="R58" i="2"/>
  <c r="L58" i="2"/>
  <c r="K58" i="2"/>
  <c r="J58" i="2"/>
  <c r="I58" i="2"/>
  <c r="S58" i="2" s="1"/>
  <c r="H58" i="2"/>
  <c r="G58" i="2"/>
  <c r="Q58" i="2" s="1"/>
  <c r="F58" i="2"/>
  <c r="T58" i="2" s="1"/>
  <c r="T57" i="2"/>
  <c r="S57" i="2"/>
  <c r="R57" i="2"/>
  <c r="Q57" i="2"/>
  <c r="P57" i="2"/>
  <c r="O57" i="2"/>
  <c r="M57" i="2"/>
  <c r="T56" i="2"/>
  <c r="S56" i="2"/>
  <c r="R56" i="2"/>
  <c r="Q56" i="2"/>
  <c r="P56" i="2"/>
  <c r="O56" i="2"/>
  <c r="M56" i="2"/>
  <c r="T55" i="2"/>
  <c r="S55" i="2"/>
  <c r="R55" i="2"/>
  <c r="Q55" i="2"/>
  <c r="P55" i="2"/>
  <c r="O55" i="2"/>
  <c r="M55" i="2"/>
  <c r="T54" i="2"/>
  <c r="S54" i="2"/>
  <c r="R54" i="2"/>
  <c r="Q54" i="2"/>
  <c r="P54" i="2"/>
  <c r="O54" i="2"/>
  <c r="M54" i="2"/>
  <c r="T53" i="2"/>
  <c r="S53" i="2"/>
  <c r="R53" i="2"/>
  <c r="Q53" i="2"/>
  <c r="P53" i="2"/>
  <c r="O53" i="2"/>
  <c r="M53" i="2"/>
  <c r="T52" i="2"/>
  <c r="S52" i="2"/>
  <c r="R52" i="2"/>
  <c r="Q52" i="2"/>
  <c r="P52" i="2"/>
  <c r="O52" i="2"/>
  <c r="M52" i="2"/>
  <c r="T51" i="2"/>
  <c r="S51" i="2"/>
  <c r="R51" i="2"/>
  <c r="Q51" i="2"/>
  <c r="P51" i="2"/>
  <c r="O51" i="2"/>
  <c r="M51" i="2"/>
  <c r="T50" i="2"/>
  <c r="S50" i="2"/>
  <c r="R50" i="2"/>
  <c r="Q50" i="2"/>
  <c r="P50" i="2"/>
  <c r="O50" i="2"/>
  <c r="M50" i="2"/>
  <c r="T49" i="2"/>
  <c r="S49" i="2"/>
  <c r="R49" i="2"/>
  <c r="Q49" i="2"/>
  <c r="P49" i="2"/>
  <c r="O49" i="2"/>
  <c r="M49" i="2"/>
  <c r="T48" i="2"/>
  <c r="S48" i="2"/>
  <c r="R48" i="2"/>
  <c r="Q48" i="2"/>
  <c r="P48" i="2"/>
  <c r="O48" i="2"/>
  <c r="M48" i="2"/>
  <c r="T47" i="2"/>
  <c r="S47" i="2"/>
  <c r="R47" i="2"/>
  <c r="Q47" i="2"/>
  <c r="P47" i="2"/>
  <c r="O47" i="2"/>
  <c r="M47" i="2"/>
  <c r="T46" i="2"/>
  <c r="S46" i="2"/>
  <c r="R46" i="2"/>
  <c r="Q46" i="2"/>
  <c r="P46" i="2"/>
  <c r="O46" i="2"/>
  <c r="M46" i="2"/>
  <c r="T45" i="2"/>
  <c r="S45" i="2"/>
  <c r="R45" i="2"/>
  <c r="Q45" i="2"/>
  <c r="P45" i="2"/>
  <c r="O45" i="2"/>
  <c r="M45" i="2"/>
  <c r="S44" i="2"/>
  <c r="L44" i="2"/>
  <c r="K44" i="2"/>
  <c r="J44" i="2"/>
  <c r="I44" i="2"/>
  <c r="Q44" i="2" s="1"/>
  <c r="H44" i="2"/>
  <c r="R44" i="2" s="1"/>
  <c r="G44" i="2"/>
  <c r="F44" i="2"/>
  <c r="P44" i="2" s="1"/>
  <c r="Q43" i="2"/>
  <c r="M43" i="2"/>
  <c r="L43" i="2"/>
  <c r="K43" i="2"/>
  <c r="J43" i="2"/>
  <c r="I43" i="2"/>
  <c r="H43" i="2"/>
  <c r="S43" i="2" s="1"/>
  <c r="G43" i="2"/>
  <c r="F43" i="2"/>
  <c r="T43" i="2" s="1"/>
  <c r="T42" i="2"/>
  <c r="S42" i="2"/>
  <c r="R42" i="2"/>
  <c r="Q42" i="2"/>
  <c r="P42" i="2"/>
  <c r="O42" i="2"/>
  <c r="M42" i="2"/>
  <c r="T41" i="2"/>
  <c r="S41" i="2"/>
  <c r="R41" i="2"/>
  <c r="Q41" i="2"/>
  <c r="P41" i="2"/>
  <c r="O41" i="2"/>
  <c r="M41" i="2"/>
  <c r="T40" i="2"/>
  <c r="S40" i="2"/>
  <c r="R40" i="2"/>
  <c r="Q40" i="2"/>
  <c r="P40" i="2"/>
  <c r="O40" i="2"/>
  <c r="M40" i="2"/>
  <c r="T39" i="2"/>
  <c r="S39" i="2"/>
  <c r="R39" i="2"/>
  <c r="Q39" i="2"/>
  <c r="P39" i="2"/>
  <c r="O39" i="2"/>
  <c r="M39" i="2"/>
  <c r="T38" i="2"/>
  <c r="S38" i="2"/>
  <c r="R38" i="2"/>
  <c r="Q38" i="2"/>
  <c r="P38" i="2"/>
  <c r="O38" i="2"/>
  <c r="M38" i="2"/>
  <c r="M44" i="2" s="1"/>
  <c r="R37" i="2"/>
  <c r="L37" i="2"/>
  <c r="K37" i="2"/>
  <c r="J37" i="2"/>
  <c r="I37" i="2"/>
  <c r="S37" i="2" s="1"/>
  <c r="H37" i="2"/>
  <c r="G37" i="2"/>
  <c r="Q37" i="2" s="1"/>
  <c r="F37" i="2"/>
  <c r="T37" i="2" s="1"/>
  <c r="T36" i="2"/>
  <c r="S36" i="2"/>
  <c r="R36" i="2"/>
  <c r="Q36" i="2"/>
  <c r="P36" i="2"/>
  <c r="O36" i="2"/>
  <c r="M36" i="2"/>
  <c r="T35" i="2"/>
  <c r="S35" i="2"/>
  <c r="R35" i="2"/>
  <c r="Q35" i="2"/>
  <c r="P35" i="2"/>
  <c r="O35" i="2"/>
  <c r="M35" i="2"/>
  <c r="T34" i="2"/>
  <c r="S34" i="2"/>
  <c r="R34" i="2"/>
  <c r="Q34" i="2"/>
  <c r="P34" i="2"/>
  <c r="O34" i="2"/>
  <c r="M34" i="2"/>
  <c r="T33" i="2"/>
  <c r="S33" i="2"/>
  <c r="R33" i="2"/>
  <c r="Q33" i="2"/>
  <c r="P33" i="2"/>
  <c r="O33" i="2"/>
  <c r="M33" i="2"/>
  <c r="T32" i="2"/>
  <c r="S32" i="2"/>
  <c r="R32" i="2"/>
  <c r="Q32" i="2"/>
  <c r="P32" i="2"/>
  <c r="O32" i="2"/>
  <c r="M32" i="2"/>
  <c r="T31" i="2"/>
  <c r="S31" i="2"/>
  <c r="R31" i="2"/>
  <c r="Q31" i="2"/>
  <c r="P31" i="2"/>
  <c r="O31" i="2"/>
  <c r="M31" i="2"/>
  <c r="T30" i="2"/>
  <c r="S30" i="2"/>
  <c r="R30" i="2"/>
  <c r="Q30" i="2"/>
  <c r="P30" i="2"/>
  <c r="O30" i="2"/>
  <c r="M30" i="2"/>
  <c r="M58" i="2" s="1"/>
  <c r="T29" i="2"/>
  <c r="S29" i="2"/>
  <c r="R29" i="2"/>
  <c r="Q29" i="2"/>
  <c r="P29" i="2"/>
  <c r="O29" i="2"/>
  <c r="M29" i="2"/>
  <c r="L28" i="2"/>
  <c r="K28" i="2"/>
  <c r="J28" i="2"/>
  <c r="R28" i="2" s="1"/>
  <c r="I28" i="2"/>
  <c r="H28" i="2"/>
  <c r="S28" i="2" s="1"/>
  <c r="G28" i="2"/>
  <c r="T28" i="2" s="1"/>
  <c r="F28" i="2"/>
  <c r="O28" i="2" s="1"/>
  <c r="T27" i="2"/>
  <c r="S27" i="2"/>
  <c r="R27" i="2"/>
  <c r="Q27" i="2"/>
  <c r="P27" i="2"/>
  <c r="O27" i="2"/>
  <c r="M27" i="2"/>
  <c r="Q26" i="2"/>
  <c r="L26" i="2"/>
  <c r="K26" i="2"/>
  <c r="J26" i="2"/>
  <c r="I26" i="2"/>
  <c r="H26" i="2"/>
  <c r="O26" i="2" s="1"/>
  <c r="G26" i="2"/>
  <c r="T26" i="2" s="1"/>
  <c r="F26" i="2"/>
  <c r="P26" i="2" s="1"/>
  <c r="T25" i="2"/>
  <c r="S25" i="2"/>
  <c r="R25" i="2"/>
  <c r="Q25" i="2"/>
  <c r="P25" i="2"/>
  <c r="O25" i="2"/>
  <c r="M25" i="2"/>
  <c r="T24" i="2"/>
  <c r="S24" i="2"/>
  <c r="R24" i="2"/>
  <c r="Q24" i="2"/>
  <c r="P24" i="2"/>
  <c r="O24" i="2"/>
  <c r="M24" i="2"/>
  <c r="M26" i="2" s="1"/>
  <c r="Q23" i="2"/>
  <c r="L23" i="2"/>
  <c r="K23" i="2"/>
  <c r="J23" i="2"/>
  <c r="I23" i="2"/>
  <c r="H23" i="2"/>
  <c r="R23" i="2" s="1"/>
  <c r="G23" i="2"/>
  <c r="F23" i="2"/>
  <c r="T23" i="2" s="1"/>
  <c r="T22" i="2"/>
  <c r="S22" i="2"/>
  <c r="R22" i="2"/>
  <c r="Q22" i="2"/>
  <c r="P22" i="2"/>
  <c r="O22" i="2"/>
  <c r="M22" i="2"/>
  <c r="T21" i="2"/>
  <c r="S21" i="2"/>
  <c r="R21" i="2"/>
  <c r="Q21" i="2"/>
  <c r="P21" i="2"/>
  <c r="O21" i="2"/>
  <c r="M21" i="2"/>
  <c r="M28" i="2" s="1"/>
  <c r="T20" i="2"/>
  <c r="S20" i="2"/>
  <c r="R20" i="2"/>
  <c r="Q20" i="2"/>
  <c r="P20" i="2"/>
  <c r="O20" i="2"/>
  <c r="M20" i="2"/>
  <c r="L19" i="2"/>
  <c r="K19" i="2"/>
  <c r="J19" i="2"/>
  <c r="R19" i="2" s="1"/>
  <c r="I19" i="2"/>
  <c r="H19" i="2"/>
  <c r="S19" i="2" s="1"/>
  <c r="G19" i="2"/>
  <c r="P19" i="2" s="1"/>
  <c r="F19" i="2"/>
  <c r="O19" i="2" s="1"/>
  <c r="T18" i="2"/>
  <c r="S18" i="2"/>
  <c r="R18" i="2"/>
  <c r="Q18" i="2"/>
  <c r="P18" i="2"/>
  <c r="O18" i="2"/>
  <c r="M18" i="2"/>
  <c r="Q17" i="2"/>
  <c r="L17" i="2"/>
  <c r="K17" i="2"/>
  <c r="J17" i="2"/>
  <c r="I17" i="2"/>
  <c r="H17" i="2"/>
  <c r="O17" i="2" s="1"/>
  <c r="G17" i="2"/>
  <c r="T17" i="2" s="1"/>
  <c r="F17" i="2"/>
  <c r="P17" i="2" s="1"/>
  <c r="T16" i="2"/>
  <c r="S16" i="2"/>
  <c r="R16" i="2"/>
  <c r="Q16" i="2"/>
  <c r="P16" i="2"/>
  <c r="O16" i="2"/>
  <c r="M16" i="2"/>
  <c r="T15" i="2"/>
  <c r="S15" i="2"/>
  <c r="R15" i="2"/>
  <c r="Q15" i="2"/>
  <c r="P15" i="2"/>
  <c r="O15" i="2"/>
  <c r="M15" i="2"/>
  <c r="M17" i="2" s="1"/>
  <c r="T14" i="2"/>
  <c r="S14" i="2"/>
  <c r="R14" i="2"/>
  <c r="Q14" i="2"/>
  <c r="P14" i="2"/>
  <c r="O14" i="2"/>
  <c r="M14" i="2"/>
  <c r="M19" i="2" s="1"/>
  <c r="S13" i="2"/>
  <c r="P13" i="2"/>
  <c r="L13" i="2"/>
  <c r="K13" i="2"/>
  <c r="J13" i="2"/>
  <c r="I13" i="2"/>
  <c r="H13" i="2"/>
  <c r="R13" i="2" s="1"/>
  <c r="G13" i="2"/>
  <c r="Q13" i="2" s="1"/>
  <c r="F13" i="2"/>
  <c r="O13" i="2" s="1"/>
  <c r="T12" i="2"/>
  <c r="S12" i="2"/>
  <c r="R12" i="2"/>
  <c r="Q12" i="2"/>
  <c r="P12" i="2"/>
  <c r="O12" i="2"/>
  <c r="M12" i="2"/>
  <c r="T11" i="2"/>
  <c r="S11" i="2"/>
  <c r="R11" i="2"/>
  <c r="Q11" i="2"/>
  <c r="P11" i="2"/>
  <c r="O11" i="2"/>
  <c r="M11" i="2"/>
  <c r="T10" i="2"/>
  <c r="S10" i="2"/>
  <c r="R10" i="2"/>
  <c r="Q10" i="2"/>
  <c r="P10" i="2"/>
  <c r="O10" i="2"/>
  <c r="M10" i="2"/>
  <c r="T9" i="2"/>
  <c r="S9" i="2"/>
  <c r="R9" i="2"/>
  <c r="Q9" i="2"/>
  <c r="P9" i="2"/>
  <c r="O9" i="2"/>
  <c r="M9" i="2"/>
  <c r="T8" i="2"/>
  <c r="S8" i="2"/>
  <c r="R8" i="2"/>
  <c r="Q8" i="2"/>
  <c r="P8" i="2"/>
  <c r="O8" i="2"/>
  <c r="M8" i="2"/>
  <c r="M13" i="2" s="1"/>
  <c r="Q7" i="2"/>
  <c r="L7" i="2"/>
  <c r="K7" i="2"/>
  <c r="J7" i="2"/>
  <c r="I7" i="2"/>
  <c r="H7" i="2"/>
  <c r="O7" i="2" s="1"/>
  <c r="G7" i="2"/>
  <c r="T7" i="2" s="1"/>
  <c r="F7" i="2"/>
  <c r="P7" i="2" s="1"/>
  <c r="O191" i="2" l="1"/>
  <c r="M191" i="2"/>
  <c r="Q124" i="2"/>
  <c r="P124" i="2"/>
  <c r="T124" i="2"/>
  <c r="M158" i="2"/>
  <c r="T209" i="2"/>
  <c r="T249" i="2"/>
  <c r="R7" i="2"/>
  <c r="R17" i="2"/>
  <c r="R26" i="2"/>
  <c r="T44" i="2"/>
  <c r="O65" i="2"/>
  <c r="P69" i="2"/>
  <c r="T75" i="2"/>
  <c r="R86" i="2"/>
  <c r="P97" i="2"/>
  <c r="T114" i="2"/>
  <c r="R115" i="2"/>
  <c r="S124" i="2"/>
  <c r="T128" i="2"/>
  <c r="S133" i="2"/>
  <c r="P135" i="2"/>
  <c r="S147" i="2"/>
  <c r="P150" i="2"/>
  <c r="P156" i="2"/>
  <c r="F158" i="2"/>
  <c r="M162" i="2"/>
  <c r="Q163" i="2"/>
  <c r="S172" i="2"/>
  <c r="P176" i="2"/>
  <c r="M181" i="2"/>
  <c r="O183" i="2"/>
  <c r="S201" i="2"/>
  <c r="T205" i="2"/>
  <c r="S210" i="2"/>
  <c r="S220" i="2"/>
  <c r="S230" i="2"/>
  <c r="T234" i="2"/>
  <c r="R235" i="2"/>
  <c r="O265" i="2"/>
  <c r="S7" i="2"/>
  <c r="S17" i="2"/>
  <c r="S26" i="2"/>
  <c r="P65" i="2"/>
  <c r="S86" i="2"/>
  <c r="O89" i="2"/>
  <c r="S115" i="2"/>
  <c r="Q135" i="2"/>
  <c r="Q150" i="2"/>
  <c r="Q156" i="2"/>
  <c r="G158" i="2"/>
  <c r="Q158" i="2" s="1"/>
  <c r="O162" i="2"/>
  <c r="Q176" i="2"/>
  <c r="O181" i="2"/>
  <c r="P183" i="2"/>
  <c r="S235" i="2"/>
  <c r="P265" i="2"/>
  <c r="T79" i="2"/>
  <c r="O149" i="2"/>
  <c r="O155" i="2"/>
  <c r="P162" i="2"/>
  <c r="F173" i="2"/>
  <c r="O175" i="2"/>
  <c r="F178" i="2"/>
  <c r="P181" i="2"/>
  <c r="T235" i="2"/>
  <c r="T13" i="2"/>
  <c r="M37" i="2"/>
  <c r="O72" i="2"/>
  <c r="T82" i="2"/>
  <c r="O111" i="2"/>
  <c r="O138" i="2"/>
  <c r="P149" i="2"/>
  <c r="P155" i="2"/>
  <c r="G159" i="2"/>
  <c r="T159" i="2"/>
  <c r="M161" i="2"/>
  <c r="T163" i="2"/>
  <c r="G173" i="2"/>
  <c r="Q173" i="2" s="1"/>
  <c r="P175" i="2"/>
  <c r="M180" i="2"/>
  <c r="T269" i="2"/>
  <c r="M23" i="2"/>
  <c r="O37" i="2"/>
  <c r="O58" i="2"/>
  <c r="R89" i="2"/>
  <c r="O107" i="2"/>
  <c r="T135" i="2"/>
  <c r="H173" i="2"/>
  <c r="O217" i="2"/>
  <c r="O227" i="2"/>
  <c r="O23" i="2"/>
  <c r="P37" i="2"/>
  <c r="P58" i="2"/>
  <c r="Q72" i="2"/>
  <c r="O92" i="2"/>
  <c r="P107" i="2"/>
  <c r="Q111" i="2"/>
  <c r="Q138" i="2"/>
  <c r="O139" i="2"/>
  <c r="O148" i="2"/>
  <c r="O154" i="2"/>
  <c r="P161" i="2"/>
  <c r="P180" i="2"/>
  <c r="P217" i="2"/>
  <c r="P227" i="2"/>
  <c r="O253" i="2"/>
  <c r="O43" i="2"/>
  <c r="P23" i="2"/>
  <c r="P43" i="2"/>
  <c r="P92" i="2"/>
  <c r="P139" i="2"/>
  <c r="P148" i="2"/>
  <c r="P154" i="2"/>
  <c r="Q161" i="2"/>
  <c r="Q180" i="2"/>
  <c r="R182" i="2"/>
  <c r="R191" i="2"/>
  <c r="P253" i="2"/>
  <c r="T19" i="2"/>
  <c r="P28" i="2"/>
  <c r="O44" i="2"/>
  <c r="O75" i="2"/>
  <c r="P79" i="2"/>
  <c r="O114" i="2"/>
  <c r="O128" i="2"/>
  <c r="P132" i="2"/>
  <c r="T175" i="2"/>
  <c r="O205" i="2"/>
  <c r="P209" i="2"/>
  <c r="O234" i="2"/>
  <c r="P249" i="2"/>
  <c r="M7" i="2"/>
  <c r="R92" i="2"/>
  <c r="Q132" i="2"/>
  <c r="R139" i="2"/>
  <c r="G182" i="2"/>
  <c r="G191" i="2"/>
  <c r="Q191" i="2" s="1"/>
  <c r="R253" i="2"/>
  <c r="Q19" i="2"/>
  <c r="Q28" i="2"/>
  <c r="S23" i="2"/>
  <c r="R43" i="2"/>
  <c r="T182" i="2" l="1"/>
  <c r="Q182" i="2"/>
  <c r="S173" i="2"/>
  <c r="R173" i="2"/>
  <c r="O178" i="2"/>
  <c r="T178" i="2"/>
  <c r="P178" i="2"/>
  <c r="M159" i="2"/>
  <c r="M173" i="2" s="1"/>
  <c r="P159" i="2"/>
  <c r="Q159" i="2"/>
  <c r="O173" i="2"/>
  <c r="T173" i="2"/>
  <c r="P173" i="2"/>
  <c r="P158" i="2"/>
  <c r="O158" i="2"/>
  <c r="T158" i="2"/>
  <c r="P182" i="2"/>
  <c r="P191" i="2"/>
  <c r="M182" i="2"/>
  <c r="T191" i="2"/>
</calcChain>
</file>

<file path=xl/sharedStrings.xml><?xml version="1.0" encoding="utf-8"?>
<sst xmlns="http://schemas.openxmlformats.org/spreadsheetml/2006/main" count="2064" uniqueCount="1157">
  <si>
    <t>5. Взрослые старше трудоспособного возраста (с 55 лет у женщин и с 60 лет у мужчин)</t>
  </si>
  <si>
    <t>Проверка</t>
  </si>
  <si>
    <r>
      <t>(4000)</t>
    </r>
    <r>
      <rPr>
        <b/>
        <sz val="7"/>
        <color indexed="8"/>
        <rFont val="Times New Roman"/>
        <family val="1"/>
        <charset val="204"/>
      </rPr>
      <t> </t>
    </r>
  </si>
  <si>
    <t>Наименование классов и отдельных болезней</t>
  </si>
  <si>
    <t>№ строк</t>
  </si>
  <si>
    <t>Код строки в Медстат</t>
  </si>
  <si>
    <t>Код по МКБ-10 пересмотра</t>
  </si>
  <si>
    <t>Зарегистрировано заболеваний</t>
  </si>
  <si>
    <t>Снято с диспан- серного наблюдения, чел</t>
  </si>
  <si>
    <t>Состоит под диспан- серным наблюде- нием на конец отчетного года, чел</t>
  </si>
  <si>
    <t>гр.4 больше гр.9</t>
  </si>
  <si>
    <t>гр.4 больше гр.8</t>
  </si>
  <si>
    <t>гр.8 больше гр.10</t>
  </si>
  <si>
    <t>гр.9 больше (гр.11+ гр.12)</t>
  </si>
  <si>
    <t>гр.9 больше гр.10</t>
  </si>
  <si>
    <t xml:space="preserve">гр.(4-8) больше гр. (9-10)
</t>
  </si>
  <si>
    <t>всего, ед</t>
  </si>
  <si>
    <t>из них (из гр. 4):</t>
  </si>
  <si>
    <t>из заболеваний с впервые в жизни установленным диагнозом (из гр.9):</t>
  </si>
  <si>
    <t>взято под диспансер- ное наблю- дение, чел</t>
  </si>
  <si>
    <t>с впервые в жизни установ- ленным диагнозом</t>
  </si>
  <si>
    <t>выявлено при проф- осмотре</t>
  </si>
  <si>
    <t>выявлено при диспан-
серизации определен- ных групп взрослого населения</t>
  </si>
  <si>
    <t>30</t>
  </si>
  <si>
    <t>31</t>
  </si>
  <si>
    <t>32</t>
  </si>
  <si>
    <t>33</t>
  </si>
  <si>
    <t>34</t>
  </si>
  <si>
    <t>Зарегистрировано заболеваний – всего</t>
  </si>
  <si>
    <t>1.0</t>
  </si>
  <si>
    <t>010</t>
  </si>
  <si>
    <t>А00-Т98</t>
  </si>
  <si>
    <r>
      <t xml:space="preserve">в том числе: 
</t>
    </r>
    <r>
      <rPr>
        <b/>
        <sz val="9"/>
        <color indexed="8"/>
        <rFont val="Times New Roman"/>
        <family val="1"/>
        <charset val="204"/>
      </rPr>
      <t>некоторые инфекционные и паразитарные болезни</t>
    </r>
  </si>
  <si>
    <t>2.0</t>
  </si>
  <si>
    <t>020</t>
  </si>
  <si>
    <t>А00-В99</t>
  </si>
  <si>
    <t>из них: 
кишечные инфекции</t>
  </si>
  <si>
    <t>2.1</t>
  </si>
  <si>
    <t>021</t>
  </si>
  <si>
    <t>А00-А09</t>
  </si>
  <si>
    <t>менингококковая инфекция</t>
  </si>
  <si>
    <t>2.2</t>
  </si>
  <si>
    <t>022</t>
  </si>
  <si>
    <t>А39</t>
  </si>
  <si>
    <t>вирусный гепатит</t>
  </si>
  <si>
    <t>2.3</t>
  </si>
  <si>
    <t>023</t>
  </si>
  <si>
    <t>В15-В19</t>
  </si>
  <si>
    <t>из них хронический вирусный гепатит С</t>
  </si>
  <si>
    <t>2.3.1</t>
  </si>
  <si>
    <t>231</t>
  </si>
  <si>
    <t>B18.2</t>
  </si>
  <si>
    <t>проверка: стр. 2.0 больше (2.1+2.2+2.3)</t>
  </si>
  <si>
    <t>новообразования</t>
  </si>
  <si>
    <t>3.0</t>
  </si>
  <si>
    <t>030</t>
  </si>
  <si>
    <t>С00-D48</t>
  </si>
  <si>
    <t>из них:
злокачественные новообразования</t>
  </si>
  <si>
    <t>3.1</t>
  </si>
  <si>
    <t>031</t>
  </si>
  <si>
    <t>С00-С96</t>
  </si>
  <si>
    <t>из них: 
злокачественные новообразования лимфоидной, кроветворной и родственных им тканей</t>
  </si>
  <si>
    <t>3.1.1</t>
  </si>
  <si>
    <t>311</t>
  </si>
  <si>
    <t>С81-С96</t>
  </si>
  <si>
    <t>проверка: стр. 3.1 больше 3.1.1</t>
  </si>
  <si>
    <t>доброкачественные новообразования</t>
  </si>
  <si>
    <t>3.2</t>
  </si>
  <si>
    <t>032</t>
  </si>
  <si>
    <t>D10-D36</t>
  </si>
  <si>
    <t>проверка: стр. 3.0 больше (3.1+3.2)</t>
  </si>
  <si>
    <t>болезни крови, кроветворных органов и отдельные нарушения, вовлекающие иммунный механизм</t>
  </si>
  <si>
    <t>4.0</t>
  </si>
  <si>
    <t>040</t>
  </si>
  <si>
    <t>D50-D89</t>
  </si>
  <si>
    <t>из них: 
анемии</t>
  </si>
  <si>
    <t>4.1</t>
  </si>
  <si>
    <t>041</t>
  </si>
  <si>
    <t>D50-D64</t>
  </si>
  <si>
    <t>из них: 
апластические анемии</t>
  </si>
  <si>
    <t>4.1.1</t>
  </si>
  <si>
    <t>411</t>
  </si>
  <si>
    <t>D60-D61</t>
  </si>
  <si>
    <t>проверка: стр. 4.1 больше 4.1.1</t>
  </si>
  <si>
    <t>нарушения свертываемости крови, пурпура и другие геморрагические состояния</t>
  </si>
  <si>
    <t>4.2</t>
  </si>
  <si>
    <t>042</t>
  </si>
  <si>
    <t>D65-D69</t>
  </si>
  <si>
    <t>из них: гемофилия</t>
  </si>
  <si>
    <t>4.2.1</t>
  </si>
  <si>
    <t>421</t>
  </si>
  <si>
    <t>D66- D68</t>
  </si>
  <si>
    <t>проверка: стр. 4.2 больше 4.2.1</t>
  </si>
  <si>
    <t>отдельные нарушения, вовлекающие иммунный механизм</t>
  </si>
  <si>
    <t>4.3</t>
  </si>
  <si>
    <t>043</t>
  </si>
  <si>
    <t>D80-D89</t>
  </si>
  <si>
    <t>проверка: стр. 4.0 больше (4.1+4.2+4.3)</t>
  </si>
  <si>
    <t>болезни эндокринной системы, расстройства питания и нарушения обмена веществ</t>
  </si>
  <si>
    <t>5.0</t>
  </si>
  <si>
    <t>050</t>
  </si>
  <si>
    <t>Е00-Е89</t>
  </si>
  <si>
    <t>из них: 
болезни щитовидной железы</t>
  </si>
  <si>
    <t>5.1</t>
  </si>
  <si>
    <t>051</t>
  </si>
  <si>
    <t>Е00-Е07</t>
  </si>
  <si>
    <t>из них:
синдром врожденной йодной недостаточности</t>
  </si>
  <si>
    <t>5.1.1</t>
  </si>
  <si>
    <t>511</t>
  </si>
  <si>
    <t>Е00</t>
  </si>
  <si>
    <t>эндемический зоб, связанный с йодной недостаточностью</t>
  </si>
  <si>
    <t>5.1.2</t>
  </si>
  <si>
    <t>512</t>
  </si>
  <si>
    <t>Е01.0-2</t>
  </si>
  <si>
    <t>субклинический гипотиреоз вследствие йодной недостаточности и другие формы гипотиреоза</t>
  </si>
  <si>
    <t>5.1.3</t>
  </si>
  <si>
    <t>513</t>
  </si>
  <si>
    <t>Е02, Е03</t>
  </si>
  <si>
    <t>другие формы нетоксического зоба</t>
  </si>
  <si>
    <t>5.1.4</t>
  </si>
  <si>
    <t>514</t>
  </si>
  <si>
    <t>Е04</t>
  </si>
  <si>
    <t>тиреотоксикоз (гипертиреоз)</t>
  </si>
  <si>
    <t>5.1.5</t>
  </si>
  <si>
    <t>515</t>
  </si>
  <si>
    <t>Е05</t>
  </si>
  <si>
    <t>тиреоидит</t>
  </si>
  <si>
    <t>5.1.6</t>
  </si>
  <si>
    <t>516</t>
  </si>
  <si>
    <t>Е06</t>
  </si>
  <si>
    <t>проверка: стр. 5.1 больше (5.1.1+5.1.2+5.1.3+5.1.4+5.1.5+5.1.6)</t>
  </si>
  <si>
    <t>сахарный диабет</t>
  </si>
  <si>
    <t>5.2</t>
  </si>
  <si>
    <t>052</t>
  </si>
  <si>
    <t>Е10-Е14</t>
  </si>
  <si>
    <t>из него: 
с поражением глаз</t>
  </si>
  <si>
    <t>5.2.1</t>
  </si>
  <si>
    <t>521</t>
  </si>
  <si>
    <t>Е10.3, Е11.3, Е12.3, Е13.3, Е14.3</t>
  </si>
  <si>
    <t>с поражением почек</t>
  </si>
  <si>
    <t>5.2.2</t>
  </si>
  <si>
    <t>522</t>
  </si>
  <si>
    <t>E10.2, E11.2, E12.2, E13.2, E14.2</t>
  </si>
  <si>
    <t>из него (из стр. 5.2):
сахарный диабет I типа</t>
  </si>
  <si>
    <t>5.2.3</t>
  </si>
  <si>
    <t>523</t>
  </si>
  <si>
    <t>Е10</t>
  </si>
  <si>
    <t xml:space="preserve">сахарный диабет II типа    </t>
  </si>
  <si>
    <t>5.2.4</t>
  </si>
  <si>
    <t>524</t>
  </si>
  <si>
    <t>Е11</t>
  </si>
  <si>
    <t>проверка: стр. 5.2 больше (5.2.1+5.2.2)</t>
  </si>
  <si>
    <t>проверка: стр. 5.2 больше (5.2.3+5.2.4)</t>
  </si>
  <si>
    <t>гиперфункция гипофиза</t>
  </si>
  <si>
    <t>5.3</t>
  </si>
  <si>
    <t>053</t>
  </si>
  <si>
    <t>Е22</t>
  </si>
  <si>
    <t>Гипопитуитаризм</t>
  </si>
  <si>
    <t>5.4</t>
  </si>
  <si>
    <t>054</t>
  </si>
  <si>
    <t>E23.0</t>
  </si>
  <si>
    <t>несахарный диабет</t>
  </si>
  <si>
    <t>5.5</t>
  </si>
  <si>
    <t>055</t>
  </si>
  <si>
    <t>E23.2</t>
  </si>
  <si>
    <t>адреногенитальные расстройства</t>
  </si>
  <si>
    <t>5.6</t>
  </si>
  <si>
    <t>056</t>
  </si>
  <si>
    <t>Е25</t>
  </si>
  <si>
    <t>дисфункция яичников</t>
  </si>
  <si>
    <t>5.7</t>
  </si>
  <si>
    <t>057</t>
  </si>
  <si>
    <t>Е28</t>
  </si>
  <si>
    <t>дисфункция яичек</t>
  </si>
  <si>
    <t>5.8</t>
  </si>
  <si>
    <t>058</t>
  </si>
  <si>
    <t>Е29</t>
  </si>
  <si>
    <t>ожирение</t>
  </si>
  <si>
    <t>5.10</t>
  </si>
  <si>
    <t>510</t>
  </si>
  <si>
    <t>E66</t>
  </si>
  <si>
    <t xml:space="preserve">из них, крайняя степень ожирения </t>
  </si>
  <si>
    <t>5.10.1</t>
  </si>
  <si>
    <t>E66.2</t>
  </si>
  <si>
    <t>фенилкетонурия</t>
  </si>
  <si>
    <t>5.11</t>
  </si>
  <si>
    <t>347</t>
  </si>
  <si>
    <t>Е70.0</t>
  </si>
  <si>
    <t>нарушения обмена галактозы (галактоземия)</t>
  </si>
  <si>
    <t>5.12</t>
  </si>
  <si>
    <t>341</t>
  </si>
  <si>
    <t>Е74.2</t>
  </si>
  <si>
    <t>болезнь Гоше</t>
  </si>
  <si>
    <t>5.13</t>
  </si>
  <si>
    <t>342</t>
  </si>
  <si>
    <t>E75.2</t>
  </si>
  <si>
    <t>нарушения обмена гликозаминогликанов (мукополисахаридозы)</t>
  </si>
  <si>
    <t>5.14</t>
  </si>
  <si>
    <t>343</t>
  </si>
  <si>
    <t>Е76</t>
  </si>
  <si>
    <t>муковисцидоз</t>
  </si>
  <si>
    <t>5.15</t>
  </si>
  <si>
    <t>360</t>
  </si>
  <si>
    <t>E84</t>
  </si>
  <si>
    <t>проверка: стр. 5.0 больше (5.1+5.2+5.3+5.4+5.5+5.6+5.7+5.8+5.10+5.11+5.12+5.13+5.14)</t>
  </si>
  <si>
    <t>психические расстройства и расстройства поведения</t>
  </si>
  <si>
    <t>6.0</t>
  </si>
  <si>
    <t>060</t>
  </si>
  <si>
    <t>F01, F03-F99</t>
  </si>
  <si>
    <t>из них:
психические расстройства и расстройства поведения, связанные с употреблением психоактивных веществ</t>
  </si>
  <si>
    <t>6.1</t>
  </si>
  <si>
    <t>061</t>
  </si>
  <si>
    <t>F10-F19</t>
  </si>
  <si>
    <t>болезни нервной системы</t>
  </si>
  <si>
    <t>7.0</t>
  </si>
  <si>
    <t>070</t>
  </si>
  <si>
    <t>G00-G98</t>
  </si>
  <si>
    <t>из них: 
воспалительные болезни центральной нервной системы</t>
  </si>
  <si>
    <t>7.1</t>
  </si>
  <si>
    <t>071</t>
  </si>
  <si>
    <t>G00-G09</t>
  </si>
  <si>
    <t>из них:
бактериальный менингит</t>
  </si>
  <si>
    <t>7.1.1</t>
  </si>
  <si>
    <t>711</t>
  </si>
  <si>
    <t>G00</t>
  </si>
  <si>
    <t>энцефалит, миелит и энцефаломиелит</t>
  </si>
  <si>
    <t>7.1.2</t>
  </si>
  <si>
    <t>712</t>
  </si>
  <si>
    <t>G04</t>
  </si>
  <si>
    <t>проверка: стр. 7.1 больше (7.1.1+7.1.2)</t>
  </si>
  <si>
    <t>системные атрофии, поражающие преимущественно центральную нервную систему</t>
  </si>
  <si>
    <t>7.2</t>
  </si>
  <si>
    <t>072</t>
  </si>
  <si>
    <t>G10-G12</t>
  </si>
  <si>
    <t>экстрапирамидные и другие двигательные нарушения</t>
  </si>
  <si>
    <t>7.3</t>
  </si>
  <si>
    <t>073</t>
  </si>
  <si>
    <t>G20, G21, G23-G25</t>
  </si>
  <si>
    <t>из них: 
другие экстрапирамидные и двигательные нарушения</t>
  </si>
  <si>
    <t>7.3.2</t>
  </si>
  <si>
    <t>732</t>
  </si>
  <si>
    <t>G25</t>
  </si>
  <si>
    <t>проверка: стр. 7.3 больше 7.3.2</t>
  </si>
  <si>
    <t>другие дегенеративные болезни нервной системы</t>
  </si>
  <si>
    <t>7.4</t>
  </si>
  <si>
    <t>074</t>
  </si>
  <si>
    <t>G30-G31</t>
  </si>
  <si>
    <t>из них болезнь Альцгеймера</t>
  </si>
  <si>
    <t>7.4.1</t>
  </si>
  <si>
    <t>741</t>
  </si>
  <si>
    <t>G30</t>
  </si>
  <si>
    <t>проверка: стр. 7.4 больше 7.4.1</t>
  </si>
  <si>
    <t>демиелинизирующие болезни центральной нервной системы</t>
  </si>
  <si>
    <t>7.5</t>
  </si>
  <si>
    <t>075</t>
  </si>
  <si>
    <t>G35- G37</t>
  </si>
  <si>
    <t>из них: 
рассеянный склероз</t>
  </si>
  <si>
    <t>7.5.1</t>
  </si>
  <si>
    <t>751</t>
  </si>
  <si>
    <t>G35</t>
  </si>
  <si>
    <t>проверка: стр. 7.5 больше 7.5.1</t>
  </si>
  <si>
    <t>эпизодические и пароксизмальные расстройства</t>
  </si>
  <si>
    <t>7.6</t>
  </si>
  <si>
    <t>076</t>
  </si>
  <si>
    <t>G40-G47</t>
  </si>
  <si>
    <t>из них: эпилепсия, эпилептический статус</t>
  </si>
  <si>
    <t>7.6.1</t>
  </si>
  <si>
    <t>761</t>
  </si>
  <si>
    <t>G40-G41</t>
  </si>
  <si>
    <t xml:space="preserve">преходящие транзиторные церебральные ишемические приступы [атаки] и родственные   синдромы  </t>
  </si>
  <si>
    <t>7.6.2</t>
  </si>
  <si>
    <t>762</t>
  </si>
  <si>
    <t>G45</t>
  </si>
  <si>
    <t>проверка: стр. 7.6 больше (7.6.1+7.6.2)</t>
  </si>
  <si>
    <t>поражения отдельных нервов, нервных корешков и сплетений, полиневропатии и другие поражения периферической нервной  системы</t>
  </si>
  <si>
    <t>7.7</t>
  </si>
  <si>
    <t>077</t>
  </si>
  <si>
    <t>G50-G64</t>
  </si>
  <si>
    <t>из них: 
синдром Гийена-Барре</t>
  </si>
  <si>
    <t>7.7.1</t>
  </si>
  <si>
    <t>771</t>
  </si>
  <si>
    <t>G61.0</t>
  </si>
  <si>
    <t>проверка: стр. 7.7 больше 7.7.1</t>
  </si>
  <si>
    <t>болезни нервно-мышечного синапса и мышц</t>
  </si>
  <si>
    <t>7.8</t>
  </si>
  <si>
    <t>078</t>
  </si>
  <si>
    <t>G70-G73</t>
  </si>
  <si>
    <t xml:space="preserve">из них: миастения </t>
  </si>
  <si>
    <t>7.8.1</t>
  </si>
  <si>
    <t>781</t>
  </si>
  <si>
    <t>G70.0, 2</t>
  </si>
  <si>
    <t>мышечная дистрофия Дюшенна</t>
  </si>
  <si>
    <t>7.8.2</t>
  </si>
  <si>
    <t>782</t>
  </si>
  <si>
    <t xml:space="preserve">G71.0 </t>
  </si>
  <si>
    <t>проверка: стр. 7.8 больше (7.8.1+7.8.2)</t>
  </si>
  <si>
    <t>церебральный паралич и другие паралитические синдромы</t>
  </si>
  <si>
    <t>7.9</t>
  </si>
  <si>
    <t>079</t>
  </si>
  <si>
    <t>G80-G83</t>
  </si>
  <si>
    <t>из них: 
церебральный паралич</t>
  </si>
  <si>
    <t>7.9.1</t>
  </si>
  <si>
    <t>791</t>
  </si>
  <si>
    <t>G80</t>
  </si>
  <si>
    <t>проверка: стр. 7.9 больше 7.9.1</t>
  </si>
  <si>
    <t>расстройства вегетативной (автономной) нервной системы</t>
  </si>
  <si>
    <t>7.10</t>
  </si>
  <si>
    <t>710</t>
  </si>
  <si>
    <t>G90</t>
  </si>
  <si>
    <t>сосудистые миелопатии</t>
  </si>
  <si>
    <t>7.11</t>
  </si>
  <si>
    <t>300</t>
  </si>
  <si>
    <t>G95.1</t>
  </si>
  <si>
    <t>проверка: стр. 7.0 больше (7.1+7.2+7.3+7.4+7.5+7.6+7.7+7.8+7.10+7.11)</t>
  </si>
  <si>
    <t>болезни глаза и его придаточного аппарата</t>
  </si>
  <si>
    <t>8.0</t>
  </si>
  <si>
    <t>080</t>
  </si>
  <si>
    <t>H00-H59</t>
  </si>
  <si>
    <t>из них:
конъюнктивит</t>
  </si>
  <si>
    <t>8.1</t>
  </si>
  <si>
    <t>081</t>
  </si>
  <si>
    <t>Н10</t>
  </si>
  <si>
    <t>кератит</t>
  </si>
  <si>
    <t>8.2</t>
  </si>
  <si>
    <t>082</t>
  </si>
  <si>
    <t>Н16</t>
  </si>
  <si>
    <t>из него: 
язва роговицы</t>
  </si>
  <si>
    <t>8.2.1</t>
  </si>
  <si>
    <t>821</t>
  </si>
  <si>
    <t>Н16.0</t>
  </si>
  <si>
    <t>проверка: стр. 8.2 больше 8.2.1</t>
  </si>
  <si>
    <t>катаракта</t>
  </si>
  <si>
    <t>8.3</t>
  </si>
  <si>
    <t>083</t>
  </si>
  <si>
    <t>H25-H26</t>
  </si>
  <si>
    <t>хориоретинальное воспаление</t>
  </si>
  <si>
    <t>8.4</t>
  </si>
  <si>
    <t>084</t>
  </si>
  <si>
    <t>Н30</t>
  </si>
  <si>
    <t>отслойка сетчатки с разрывом сетчатки</t>
  </si>
  <si>
    <t>8.5</t>
  </si>
  <si>
    <t>085</t>
  </si>
  <si>
    <t>Н33.0</t>
  </si>
  <si>
    <t>преретинопатия</t>
  </si>
  <si>
    <t>8.6</t>
  </si>
  <si>
    <t>086</t>
  </si>
  <si>
    <t>Н35.1</t>
  </si>
  <si>
    <t>дегенерация макулы и заднего полюса</t>
  </si>
  <si>
    <t>8.7</t>
  </si>
  <si>
    <t>087</t>
  </si>
  <si>
    <t>Н35.3</t>
  </si>
  <si>
    <t>глаукома</t>
  </si>
  <si>
    <t>8.8</t>
  </si>
  <si>
    <t>088</t>
  </si>
  <si>
    <t>Н40</t>
  </si>
  <si>
    <t>дегенеративная миопия</t>
  </si>
  <si>
    <t>8.9</t>
  </si>
  <si>
    <t>089</t>
  </si>
  <si>
    <t>Н44.2</t>
  </si>
  <si>
    <t>болезни зрительного нерва и зрительных путей</t>
  </si>
  <si>
    <t>8.10</t>
  </si>
  <si>
    <t>810</t>
  </si>
  <si>
    <t>Н46-Н48</t>
  </si>
  <si>
    <t>атрофия зрительного нерва</t>
  </si>
  <si>
    <t>8.10.1</t>
  </si>
  <si>
    <t>350</t>
  </si>
  <si>
    <t>Н47.2</t>
  </si>
  <si>
    <t>проверка: стр. 8.10 больше 8.10.1</t>
  </si>
  <si>
    <t>болезни мышц глаза, нарушения содружествен-ного движения глаз, аккомодации и рефракции</t>
  </si>
  <si>
    <t>8.11</t>
  </si>
  <si>
    <t>811</t>
  </si>
  <si>
    <t>H49-H52</t>
  </si>
  <si>
    <t>из них: 
миопия</t>
  </si>
  <si>
    <t>8.11.1</t>
  </si>
  <si>
    <t>351</t>
  </si>
  <si>
    <t>H52.1</t>
  </si>
  <si>
    <t>астигматизм</t>
  </si>
  <si>
    <t>8.11.2</t>
  </si>
  <si>
    <t>352</t>
  </si>
  <si>
    <t>H52.2</t>
  </si>
  <si>
    <t>проверка: стр. 8.11 больше (8.11.1+8.11+2)</t>
  </si>
  <si>
    <t>слепота и пониженное зрение</t>
  </si>
  <si>
    <t>8.12</t>
  </si>
  <si>
    <t>812</t>
  </si>
  <si>
    <t>Н54</t>
  </si>
  <si>
    <t>из них: слепота обоих глаз</t>
  </si>
  <si>
    <t>8.12.1</t>
  </si>
  <si>
    <t>353</t>
  </si>
  <si>
    <t>Н54.0</t>
  </si>
  <si>
    <t>проверка: стр. 8.12 больше 8.12.1</t>
  </si>
  <si>
    <t>проверка: стр. 8.0 больше (8.1+8.2+8.3+8.4+8.5+8.6+8.7+8.8+8.10+8.11+8.12)</t>
  </si>
  <si>
    <t>болезни уха и сосцевидного отростка</t>
  </si>
  <si>
    <t>9.0</t>
  </si>
  <si>
    <t>090</t>
  </si>
  <si>
    <t>H60-H95</t>
  </si>
  <si>
    <t>из них:
болезни наружного уха</t>
  </si>
  <si>
    <t>9.1</t>
  </si>
  <si>
    <t>091</t>
  </si>
  <si>
    <t>H60-H61</t>
  </si>
  <si>
    <t>болезни среднего уха и сосцевидного отростка</t>
  </si>
  <si>
    <t>9.2</t>
  </si>
  <si>
    <t>092</t>
  </si>
  <si>
    <t>Н65-Н66, Н68-Н74</t>
  </si>
  <si>
    <t>из них:
острый средний отит</t>
  </si>
  <si>
    <t>9.2.1</t>
  </si>
  <si>
    <t>921</t>
  </si>
  <si>
    <t>H65.0, H65.1, H66.0</t>
  </si>
  <si>
    <t xml:space="preserve">хронический средний отит </t>
  </si>
  <si>
    <t>9.2.2</t>
  </si>
  <si>
    <t>922</t>
  </si>
  <si>
    <t>H65.2-4; H66.1-3</t>
  </si>
  <si>
    <t>болезни слуховой (евстахиевой) трубы</t>
  </si>
  <si>
    <t>9.2.3</t>
  </si>
  <si>
    <t>923</t>
  </si>
  <si>
    <t>H68-H69</t>
  </si>
  <si>
    <t>перфорация барабанной перепонки</t>
  </si>
  <si>
    <t>9.2.4</t>
  </si>
  <si>
    <t>924</t>
  </si>
  <si>
    <t>H72</t>
  </si>
  <si>
    <t>другие болезни среднего уха и сосцевидного отростка</t>
  </si>
  <si>
    <t>9.2.5</t>
  </si>
  <si>
    <t>925</t>
  </si>
  <si>
    <t>H74</t>
  </si>
  <si>
    <t>проверка: стр. 9.2 больше (9.2.1+9.2.2+9.2.3+9.2.4+9.2.5)</t>
  </si>
  <si>
    <t>болезни внутреннего уха</t>
  </si>
  <si>
    <t>9.3</t>
  </si>
  <si>
    <t>093</t>
  </si>
  <si>
    <t>Н80-Н81, Н83</t>
  </si>
  <si>
    <t xml:space="preserve">из них: отосклероз </t>
  </si>
  <si>
    <t>9.3.1</t>
  </si>
  <si>
    <t>931</t>
  </si>
  <si>
    <t>Н80</t>
  </si>
  <si>
    <t>болезнь Меньера</t>
  </si>
  <si>
    <t>9.3.2</t>
  </si>
  <si>
    <t>932</t>
  </si>
  <si>
    <t>Н81.0</t>
  </si>
  <si>
    <t>проверка: стр. 9.3 больше (9.3.1+9.3.2)</t>
  </si>
  <si>
    <t xml:space="preserve">кондуктивная и нейросенсорная потеря слуха </t>
  </si>
  <si>
    <t>9.4</t>
  </si>
  <si>
    <t>094</t>
  </si>
  <si>
    <t>Н90</t>
  </si>
  <si>
    <t xml:space="preserve">из них: 
кондуктивная потеря слуха двусторонняя </t>
  </si>
  <si>
    <t>9.4.1</t>
  </si>
  <si>
    <t>941</t>
  </si>
  <si>
    <t>Н90.0</t>
  </si>
  <si>
    <t>нейросенсорная потеря слуха двусторонняя</t>
  </si>
  <si>
    <t>9.4.2</t>
  </si>
  <si>
    <t>942</t>
  </si>
  <si>
    <t>Н90.3</t>
  </si>
  <si>
    <t>проверка: стр. 9.4 больше (9.4.1+9.4.2)</t>
  </si>
  <si>
    <t>проверка: стр. 9.0 больше (9.1+9.2+9.3+9.4)</t>
  </si>
  <si>
    <t>болезни системы кровообращения</t>
  </si>
  <si>
    <t>10.0</t>
  </si>
  <si>
    <t>100</t>
  </si>
  <si>
    <t>I00-I99</t>
  </si>
  <si>
    <t>из них: 
острая ревматическая лихорадка</t>
  </si>
  <si>
    <t>10.1</t>
  </si>
  <si>
    <t>101</t>
  </si>
  <si>
    <t>I00-I02</t>
  </si>
  <si>
    <t xml:space="preserve">хронические ревматические болезни сердца </t>
  </si>
  <si>
    <t>10.2</t>
  </si>
  <si>
    <t>102</t>
  </si>
  <si>
    <t>I05-I09</t>
  </si>
  <si>
    <t>из них: 
ревматические поражения клапанов</t>
  </si>
  <si>
    <t>10.2.1</t>
  </si>
  <si>
    <t>354</t>
  </si>
  <si>
    <t>I05-I08</t>
  </si>
  <si>
    <t>проверка: стр. 10.2 больше 10.2.1</t>
  </si>
  <si>
    <t>болезни, характеризующиеся повышенным кровяным давлением</t>
  </si>
  <si>
    <t>10.3</t>
  </si>
  <si>
    <t>103</t>
  </si>
  <si>
    <t>I10-I13</t>
  </si>
  <si>
    <t>из них: 
эссенциальная гипертензия</t>
  </si>
  <si>
    <t>10.3.1</t>
  </si>
  <si>
    <t>301</t>
  </si>
  <si>
    <t>I10</t>
  </si>
  <si>
    <t>гипертензивная болезнь сердца (гипертоническая болезнь с преимущественным поражением сердца)</t>
  </si>
  <si>
    <t>10.3.2</t>
  </si>
  <si>
    <t>302</t>
  </si>
  <si>
    <t>I11</t>
  </si>
  <si>
    <t xml:space="preserve">гипертензивная болезнь почки  (гипертоническая болезнь с преимущественным поражением  почек) </t>
  </si>
  <si>
    <t>10.3.3</t>
  </si>
  <si>
    <t>303</t>
  </si>
  <si>
    <t>I12</t>
  </si>
  <si>
    <t>гипертензивная болезнь сердца и почки (гипертоническая болезнь с преимущественным поражением сердца и почек)</t>
  </si>
  <si>
    <t>10.3.4</t>
  </si>
  <si>
    <t>304</t>
  </si>
  <si>
    <t>I13</t>
  </si>
  <si>
    <t>ишемические болезни сердца</t>
  </si>
  <si>
    <t>10.4</t>
  </si>
  <si>
    <t>104</t>
  </si>
  <si>
    <t>I20-I25</t>
  </si>
  <si>
    <t>из них: 
стенокардия</t>
  </si>
  <si>
    <t>10.4.1</t>
  </si>
  <si>
    <t>305</t>
  </si>
  <si>
    <t>I20</t>
  </si>
  <si>
    <t>из нее: 
нестабильная стенокардия</t>
  </si>
  <si>
    <t>10.4.1.1</t>
  </si>
  <si>
    <t>306</t>
  </si>
  <si>
    <t>I20.0</t>
  </si>
  <si>
    <t>проверка: стр. 10.4.1 больше 10.4.1.1</t>
  </si>
  <si>
    <t>острый инфаркт миокарда</t>
  </si>
  <si>
    <t>10.4.2</t>
  </si>
  <si>
    <t>307</t>
  </si>
  <si>
    <t>I21</t>
  </si>
  <si>
    <t>повторный инфаркт миокарда</t>
  </si>
  <si>
    <t>10.4.3</t>
  </si>
  <si>
    <t>308</t>
  </si>
  <si>
    <t>I22</t>
  </si>
  <si>
    <t>другие формы острых ишемических болезней сердца</t>
  </si>
  <si>
    <t>10.4.4</t>
  </si>
  <si>
    <t>309</t>
  </si>
  <si>
    <t>I24</t>
  </si>
  <si>
    <t>хроническая ишемическая болезнь сердца</t>
  </si>
  <si>
    <t>10.4.5</t>
  </si>
  <si>
    <t>310</t>
  </si>
  <si>
    <t>I25</t>
  </si>
  <si>
    <t>из нее: постинфарктный кардиосклероз</t>
  </si>
  <si>
    <t>10.4.5.1</t>
  </si>
  <si>
    <t>312</t>
  </si>
  <si>
    <t>I25.8</t>
  </si>
  <si>
    <t>другие болезни сердца</t>
  </si>
  <si>
    <t>10.5</t>
  </si>
  <si>
    <t>105</t>
  </si>
  <si>
    <t>I30-I51</t>
  </si>
  <si>
    <t>из них: 
острый перикардит</t>
  </si>
  <si>
    <t>10.5.1</t>
  </si>
  <si>
    <t>326</t>
  </si>
  <si>
    <t>I30</t>
  </si>
  <si>
    <t>острый и подострый эндокардит</t>
  </si>
  <si>
    <t>10.5.2</t>
  </si>
  <si>
    <t>313</t>
  </si>
  <si>
    <t>I33</t>
  </si>
  <si>
    <t>острый миокардит</t>
  </si>
  <si>
    <t>10.5.3</t>
  </si>
  <si>
    <t>314</t>
  </si>
  <si>
    <t>I40</t>
  </si>
  <si>
    <t>кардиомиопатия</t>
  </si>
  <si>
    <t>10.5.4</t>
  </si>
  <si>
    <t>315</t>
  </si>
  <si>
    <t>I42</t>
  </si>
  <si>
    <t>проверка: стр. 10.5 больше (10.5.1+10.5.2+10.5.3+10.5.4)</t>
  </si>
  <si>
    <t>цереброваскулярные болезни</t>
  </si>
  <si>
    <t>10.6</t>
  </si>
  <si>
    <t>106</t>
  </si>
  <si>
    <t>I60-I69</t>
  </si>
  <si>
    <t>из них: субарахноидальное кровоизлияние</t>
  </si>
  <si>
    <t>10.6.1</t>
  </si>
  <si>
    <t>316</t>
  </si>
  <si>
    <t>I60</t>
  </si>
  <si>
    <t xml:space="preserve">внутримозговое и другое внутричерепное кровоизлияние  </t>
  </si>
  <si>
    <t>10.6.2</t>
  </si>
  <si>
    <t>317</t>
  </si>
  <si>
    <t>I61, I62</t>
  </si>
  <si>
    <t>инфаркт мозга</t>
  </si>
  <si>
    <t>10.6.3</t>
  </si>
  <si>
    <t>318</t>
  </si>
  <si>
    <t>I63</t>
  </si>
  <si>
    <t>инсульт, не уточненный, как кровоизлияние  или инфаркт</t>
  </si>
  <si>
    <t>10.6.4</t>
  </si>
  <si>
    <t>319</t>
  </si>
  <si>
    <t>I64</t>
  </si>
  <si>
    <t xml:space="preserve">закупорка и стеноз прецеребральных, церебральных артерий, не приводящие к инфаркту мозга </t>
  </si>
  <si>
    <t>10.6.5</t>
  </si>
  <si>
    <t>320</t>
  </si>
  <si>
    <t>I65- I66</t>
  </si>
  <si>
    <t>другие цереброваскулярные болезни</t>
  </si>
  <si>
    <t>10.6.6</t>
  </si>
  <si>
    <t>346</t>
  </si>
  <si>
    <t>I67</t>
  </si>
  <si>
    <t>последствия цереброваскулярных болезней</t>
  </si>
  <si>
    <t>10.6.7</t>
  </si>
  <si>
    <t>345</t>
  </si>
  <si>
    <t>I69</t>
  </si>
  <si>
    <t xml:space="preserve">эндартериит, тромбангиит облитерирующий </t>
  </si>
  <si>
    <t>10.7</t>
  </si>
  <si>
    <t>107</t>
  </si>
  <si>
    <t>I70.2, I73.1</t>
  </si>
  <si>
    <t>болезни вен, лимфатических сосудов и лимфатических узлов</t>
  </si>
  <si>
    <t>10.8</t>
  </si>
  <si>
    <t>108</t>
  </si>
  <si>
    <t>I80-I83, I85-I89</t>
  </si>
  <si>
    <t>из них: 
флебит и тромбофлебит</t>
  </si>
  <si>
    <t>10.8.1</t>
  </si>
  <si>
    <t>323</t>
  </si>
  <si>
    <t>I80</t>
  </si>
  <si>
    <t>тромбоз портальной вены</t>
  </si>
  <si>
    <t>10.8.2</t>
  </si>
  <si>
    <t>324</t>
  </si>
  <si>
    <t>I81</t>
  </si>
  <si>
    <t>варикозное расширение вен нижних конечностей</t>
  </si>
  <si>
    <t>10.8.3</t>
  </si>
  <si>
    <t>325</t>
  </si>
  <si>
    <t>I83</t>
  </si>
  <si>
    <t>проверка: стр. 10.8 больше (10.8.1+10.8.2+10.8.3)</t>
  </si>
  <si>
    <t>проверка: стр. 10.0 больше (10.1+10.2+10.3+10.4+10.5+10.6+10.7+10.8)</t>
  </si>
  <si>
    <t>болезни органов дыхания</t>
  </si>
  <si>
    <t>11.0</t>
  </si>
  <si>
    <t>110</t>
  </si>
  <si>
    <t>J00-J98</t>
  </si>
  <si>
    <t>из них: 
острые респираторные инфекции верхних дыхательных путей</t>
  </si>
  <si>
    <t>11.1</t>
  </si>
  <si>
    <t>111</t>
  </si>
  <si>
    <t>J00-J06</t>
  </si>
  <si>
    <t>из них: 
острый ларингит и трахеит</t>
  </si>
  <si>
    <t>11.1.1</t>
  </si>
  <si>
    <t>327</t>
  </si>
  <si>
    <t>J04</t>
  </si>
  <si>
    <t>острый обструктивный ларингит [круп] и эпиглоттит</t>
  </si>
  <si>
    <t>11.1.2</t>
  </si>
  <si>
    <t>328</t>
  </si>
  <si>
    <t>J05</t>
  </si>
  <si>
    <t>проверка: стр. 11.1 больше (11.1.1+11.1.2)</t>
  </si>
  <si>
    <t>грипп</t>
  </si>
  <si>
    <t>11.2</t>
  </si>
  <si>
    <t>112</t>
  </si>
  <si>
    <t>J09-J11</t>
  </si>
  <si>
    <t>пневмонии</t>
  </si>
  <si>
    <t>11.3</t>
  </si>
  <si>
    <t>113</t>
  </si>
  <si>
    <t>J12-J16, J18</t>
  </si>
  <si>
    <t>из них бронхопневмония, вызванная S.Pneumoniae</t>
  </si>
  <si>
    <t>11.3.1</t>
  </si>
  <si>
    <t>356</t>
  </si>
  <si>
    <t>J13</t>
  </si>
  <si>
    <t>проверка: стр. 11.3 больше 11.3.1</t>
  </si>
  <si>
    <t>острые респираторные инфекции нижних дыхательных путей</t>
  </si>
  <si>
    <t>11.4</t>
  </si>
  <si>
    <t>114</t>
  </si>
  <si>
    <t>J20-J22</t>
  </si>
  <si>
    <t>аллергический ринит (поллиноз)</t>
  </si>
  <si>
    <t>11.5</t>
  </si>
  <si>
    <t>115</t>
  </si>
  <si>
    <t>J30.1</t>
  </si>
  <si>
    <t>хронические болезни миндалин и аденоидов, перитонзиллярный абсцесс</t>
  </si>
  <si>
    <t>11.6</t>
  </si>
  <si>
    <t>116</t>
  </si>
  <si>
    <t>J35- J36</t>
  </si>
  <si>
    <t xml:space="preserve">бронхит хронический и неуточненный, эмфизема </t>
  </si>
  <si>
    <t>11.7</t>
  </si>
  <si>
    <t>117</t>
  </si>
  <si>
    <t>J40-J43</t>
  </si>
  <si>
    <t xml:space="preserve">другая хроническая обструктивная легочная болезнь </t>
  </si>
  <si>
    <t>11.8</t>
  </si>
  <si>
    <t>118</t>
  </si>
  <si>
    <t>J44</t>
  </si>
  <si>
    <t>бронхоэктатическая болезнь</t>
  </si>
  <si>
    <t>11.9</t>
  </si>
  <si>
    <t>119</t>
  </si>
  <si>
    <t>J47</t>
  </si>
  <si>
    <t>астма; астматический статус</t>
  </si>
  <si>
    <t>11.10</t>
  </si>
  <si>
    <t>355</t>
  </si>
  <si>
    <t>J45, J46</t>
  </si>
  <si>
    <t>другие интерстициальные легочные болезни, гнойные и некротические состояния нижних дыхательных путей, другие болезни плевры</t>
  </si>
  <si>
    <t>11.11</t>
  </si>
  <si>
    <t>329</t>
  </si>
  <si>
    <t xml:space="preserve">J84-J90, J92-J94 </t>
  </si>
  <si>
    <t>проверка: стр. 11.0 больше (11.1+11.2+11.3+11.4+11.5+11.6+11.7+.11.8+11.9+11.10+11.11)</t>
  </si>
  <si>
    <t>болезни органов пищеварения</t>
  </si>
  <si>
    <t>12.0</t>
  </si>
  <si>
    <t>120</t>
  </si>
  <si>
    <t>K00-K92</t>
  </si>
  <si>
    <t>из них:
язва желудка и двенадцатиперстной кишки</t>
  </si>
  <si>
    <t>12.1</t>
  </si>
  <si>
    <t>121</t>
  </si>
  <si>
    <t>K25-K26</t>
  </si>
  <si>
    <t>гастрит и дуоденит</t>
  </si>
  <si>
    <t>12.2</t>
  </si>
  <si>
    <t>122</t>
  </si>
  <si>
    <t>K29</t>
  </si>
  <si>
    <t xml:space="preserve">грыжи </t>
  </si>
  <si>
    <t>12.3</t>
  </si>
  <si>
    <t>123</t>
  </si>
  <si>
    <t>К40-К46</t>
  </si>
  <si>
    <t>неинфекционный энтерит и колит</t>
  </si>
  <si>
    <t>12.4</t>
  </si>
  <si>
    <t>124</t>
  </si>
  <si>
    <t>K50-K52</t>
  </si>
  <si>
    <t>из них
болезнь Крона</t>
  </si>
  <si>
    <t>12.4.1</t>
  </si>
  <si>
    <t>361</t>
  </si>
  <si>
    <t>K50</t>
  </si>
  <si>
    <t>язвенный колит</t>
  </si>
  <si>
    <t>12.4.2</t>
  </si>
  <si>
    <t>362</t>
  </si>
  <si>
    <t>K51</t>
  </si>
  <si>
    <t>другие болезни кишечника</t>
  </si>
  <si>
    <t>12.5</t>
  </si>
  <si>
    <t>125</t>
  </si>
  <si>
    <t>К55-К63</t>
  </si>
  <si>
    <t xml:space="preserve">из них: 
паралитический илеус и непроходимость кишечника без грыжи </t>
  </si>
  <si>
    <t>12.5.1</t>
  </si>
  <si>
    <t>330</t>
  </si>
  <si>
    <t>К56</t>
  </si>
  <si>
    <t>проверка: стр. 12.5 больше 12.5.1</t>
  </si>
  <si>
    <t>геморрой</t>
  </si>
  <si>
    <t>12.6</t>
  </si>
  <si>
    <t>126</t>
  </si>
  <si>
    <t>К64</t>
  </si>
  <si>
    <t>болезни печени</t>
  </si>
  <si>
    <t>12.7</t>
  </si>
  <si>
    <t>127</t>
  </si>
  <si>
    <t>K70-K76</t>
  </si>
  <si>
    <t>из них: 
фиброз и цирроз печени</t>
  </si>
  <si>
    <t>12.7.1</t>
  </si>
  <si>
    <t>331</t>
  </si>
  <si>
    <t>К74</t>
  </si>
  <si>
    <t>проверка: стр. 12.7 больше 12.7.1</t>
  </si>
  <si>
    <t>болезни желчного пузыря, желчевыводящих путей</t>
  </si>
  <si>
    <t>12.8</t>
  </si>
  <si>
    <t>128</t>
  </si>
  <si>
    <t>K80-83</t>
  </si>
  <si>
    <t>болезни поджелудочной железы</t>
  </si>
  <si>
    <t>12.9</t>
  </si>
  <si>
    <t>129</t>
  </si>
  <si>
    <t>K85-K86</t>
  </si>
  <si>
    <t>из них: 
острый панкреатит</t>
  </si>
  <si>
    <t>12.9.1</t>
  </si>
  <si>
    <t>332</t>
  </si>
  <si>
    <t>К85</t>
  </si>
  <si>
    <t>проверка: стр. 12.9 больше 12.9.1</t>
  </si>
  <si>
    <t>проверка: стр. 12.0 больше (12.1+12.2+12.3+12.4+12.5+12.6+12.7+.12.8+12.9)</t>
  </si>
  <si>
    <t>болезни кожи и подкожной клетчатки</t>
  </si>
  <si>
    <t>13.0</t>
  </si>
  <si>
    <t>130</t>
  </si>
  <si>
    <t>L00-L98</t>
  </si>
  <si>
    <t>из них:
атопический дерматит</t>
  </si>
  <si>
    <t>13.1</t>
  </si>
  <si>
    <t>131</t>
  </si>
  <si>
    <t>L20</t>
  </si>
  <si>
    <t>контактный дерматит</t>
  </si>
  <si>
    <t>13.2</t>
  </si>
  <si>
    <t>132</t>
  </si>
  <si>
    <t>L23-L25</t>
  </si>
  <si>
    <t>другие дерматиты (экзема)</t>
  </si>
  <si>
    <t>13.3</t>
  </si>
  <si>
    <t>133</t>
  </si>
  <si>
    <t>L30</t>
  </si>
  <si>
    <t>псориаз</t>
  </si>
  <si>
    <t>13.4</t>
  </si>
  <si>
    <t>134</t>
  </si>
  <si>
    <t>L40</t>
  </si>
  <si>
    <t>из него: 
псориаз артропатический</t>
  </si>
  <si>
    <t>13.4.1</t>
  </si>
  <si>
    <t>333</t>
  </si>
  <si>
    <t>L40.5</t>
  </si>
  <si>
    <t>проверка: стр. 13.4 больше 13.4.1</t>
  </si>
  <si>
    <t>дискоидная красная волчанка</t>
  </si>
  <si>
    <t>13.5</t>
  </si>
  <si>
    <t>135</t>
  </si>
  <si>
    <t>L93.0</t>
  </si>
  <si>
    <t>локализованная склеродермия</t>
  </si>
  <si>
    <t>13.6</t>
  </si>
  <si>
    <t>136</t>
  </si>
  <si>
    <t>L94.0</t>
  </si>
  <si>
    <t>проверка: стр. 13.0 больше (13.1+13.2+13.3+13.4+13.5+13.6)</t>
  </si>
  <si>
    <t>болезни костно-мышечной системы и соединительной ткани</t>
  </si>
  <si>
    <t>14.0</t>
  </si>
  <si>
    <t>140</t>
  </si>
  <si>
    <t>M00-M99</t>
  </si>
  <si>
    <t>из  них: 
артропатии</t>
  </si>
  <si>
    <t>14.1</t>
  </si>
  <si>
    <t>141</t>
  </si>
  <si>
    <t>М00-М25</t>
  </si>
  <si>
    <t>из них: 
пневмококковый артрит и  полиартрит</t>
  </si>
  <si>
    <t>14.1.1</t>
  </si>
  <si>
    <t>359</t>
  </si>
  <si>
    <t>M00.1</t>
  </si>
  <si>
    <t>реактивные артропатии</t>
  </si>
  <si>
    <t>14.1.2</t>
  </si>
  <si>
    <t>334</t>
  </si>
  <si>
    <t>M02</t>
  </si>
  <si>
    <t>ревматоидный артрит (серопозитивный и серонегативный)</t>
  </si>
  <si>
    <t>14.1.3</t>
  </si>
  <si>
    <t>335</t>
  </si>
  <si>
    <t>M05-M06</t>
  </si>
  <si>
    <t>артрозы</t>
  </si>
  <si>
    <t>14.1.5</t>
  </si>
  <si>
    <t>337</t>
  </si>
  <si>
    <t>М15-М19</t>
  </si>
  <si>
    <t>проверка: стр. 14.1 больше (14.1.1+14.1.2+14.1.3+14.1.5)</t>
  </si>
  <si>
    <t>системные поражения соединительной ткани</t>
  </si>
  <si>
    <t>14.2</t>
  </si>
  <si>
    <t>142</t>
  </si>
  <si>
    <t>M30-M35</t>
  </si>
  <si>
    <t>из них: 
системная красная волчанка</t>
  </si>
  <si>
    <t>14.2.1</t>
  </si>
  <si>
    <t>357</t>
  </si>
  <si>
    <t>М32</t>
  </si>
  <si>
    <t>проверка: стр. 14.2 больше 14.2.1</t>
  </si>
  <si>
    <t>деформирующие дорсопатии</t>
  </si>
  <si>
    <t>14.3</t>
  </si>
  <si>
    <t>143</t>
  </si>
  <si>
    <t>M40-M43</t>
  </si>
  <si>
    <t>спондилопатии</t>
  </si>
  <si>
    <t>14.4</t>
  </si>
  <si>
    <t>144</t>
  </si>
  <si>
    <t>М45-М48</t>
  </si>
  <si>
    <t>из них: анкилозирующий спондилит</t>
  </si>
  <si>
    <t>14.4.1</t>
  </si>
  <si>
    <t>358</t>
  </si>
  <si>
    <t>М45</t>
  </si>
  <si>
    <t>проверка: стр. 14.4 больше 14.4.1</t>
  </si>
  <si>
    <t>проверка: стр. 14.0 больше (14.1+14.2+14.3+14.4+14.5+14.6)</t>
  </si>
  <si>
    <t xml:space="preserve">поражение синовиальных оболочек и сухожилий </t>
  </si>
  <si>
    <t>14.5</t>
  </si>
  <si>
    <t>145</t>
  </si>
  <si>
    <t>М65-М67</t>
  </si>
  <si>
    <t>остеопатии и хондропатии</t>
  </si>
  <si>
    <t>14.6</t>
  </si>
  <si>
    <t>146</t>
  </si>
  <si>
    <t>M80-M94</t>
  </si>
  <si>
    <t>из них 
остеопороз с патологическим переломом</t>
  </si>
  <si>
    <t>14.6.1</t>
  </si>
  <si>
    <t>461</t>
  </si>
  <si>
    <t>М80</t>
  </si>
  <si>
    <t>остеопороз без патологического перелома</t>
  </si>
  <si>
    <t>14.6.2</t>
  </si>
  <si>
    <t>462</t>
  </si>
  <si>
    <t>М81</t>
  </si>
  <si>
    <t>болезни мочеполовой системы</t>
  </si>
  <si>
    <t>15.0</t>
  </si>
  <si>
    <t>150</t>
  </si>
  <si>
    <t>N00-N99</t>
  </si>
  <si>
    <t>из них: 
гломерулярные,  тубулоинтерстициальные болезни почек, другие болезни почки и мочеточника</t>
  </si>
  <si>
    <t>15.1</t>
  </si>
  <si>
    <t>151</t>
  </si>
  <si>
    <t>N00-N07, N09-N15, N25-N28</t>
  </si>
  <si>
    <t>почечная недостаточность</t>
  </si>
  <si>
    <t>15.2</t>
  </si>
  <si>
    <t>152</t>
  </si>
  <si>
    <t>N17-N19</t>
  </si>
  <si>
    <t>мочекаменная болезнь</t>
  </si>
  <si>
    <t>15.3</t>
  </si>
  <si>
    <t>153</t>
  </si>
  <si>
    <t>N20-N21, N23</t>
  </si>
  <si>
    <t>другие болезни мочевой системы</t>
  </si>
  <si>
    <t>15.4</t>
  </si>
  <si>
    <t>154</t>
  </si>
  <si>
    <t>N30-N32, N34-N36, N39</t>
  </si>
  <si>
    <t>болезни предстательной железы</t>
  </si>
  <si>
    <t>15.5</t>
  </si>
  <si>
    <t>155</t>
  </si>
  <si>
    <t>N40-N42</t>
  </si>
  <si>
    <t>доброкачественная дисплазия молочной железы</t>
  </si>
  <si>
    <t>15.7</t>
  </si>
  <si>
    <t>157</t>
  </si>
  <si>
    <t>N60</t>
  </si>
  <si>
    <t>воспалительные болезни женских тазовых органов</t>
  </si>
  <si>
    <t>15.8</t>
  </si>
  <si>
    <t>158</t>
  </si>
  <si>
    <t xml:space="preserve"> N70-N73, N75-N76</t>
  </si>
  <si>
    <t>из них: 
сальпингит и оофорит</t>
  </si>
  <si>
    <t>15.8.1</t>
  </si>
  <si>
    <t>339</t>
  </si>
  <si>
    <t>N70</t>
  </si>
  <si>
    <t>проверка: стр. 15.8 больше 15.8.1</t>
  </si>
  <si>
    <t>эндометриоз</t>
  </si>
  <si>
    <t>15.9</t>
  </si>
  <si>
    <t>159</t>
  </si>
  <si>
    <t>N80</t>
  </si>
  <si>
    <t xml:space="preserve">эрозия и эктропион шейки матки </t>
  </si>
  <si>
    <t>15.10</t>
  </si>
  <si>
    <t>348</t>
  </si>
  <si>
    <t>N86</t>
  </si>
  <si>
    <t>расстройства менструаций</t>
  </si>
  <si>
    <t>15.11</t>
  </si>
  <si>
    <t>344</t>
  </si>
  <si>
    <t>N91-N94</t>
  </si>
  <si>
    <t>проверка: стр. 15.0 больше (15.1+15.2+15.3+15.4+15.5+15.7+15.8+15.9+15.10+15.11)</t>
  </si>
  <si>
    <t>беременность, роды и послеродовой период</t>
  </si>
  <si>
    <t>16.0</t>
  </si>
  <si>
    <t>160</t>
  </si>
  <si>
    <t>O00-O99</t>
  </si>
  <si>
    <t>врожденные аномалии (пороки развития), деформации и хромосомные нарушения</t>
  </si>
  <si>
    <t>18.0</t>
  </si>
  <si>
    <t>180</t>
  </si>
  <si>
    <t>Q00-Q99</t>
  </si>
  <si>
    <t xml:space="preserve">из них: 
врожденные аномалии развития нервной системы  </t>
  </si>
  <si>
    <t>18.1</t>
  </si>
  <si>
    <t>181</t>
  </si>
  <si>
    <t>Q00-Q07</t>
  </si>
  <si>
    <t>врожденные аномалии глаза</t>
  </si>
  <si>
    <t>18.2</t>
  </si>
  <si>
    <t>182</t>
  </si>
  <si>
    <t>Q10-Q15</t>
  </si>
  <si>
    <t>врожденные аномалии системы кровообращения</t>
  </si>
  <si>
    <t>18.3</t>
  </si>
  <si>
    <t>183</t>
  </si>
  <si>
    <t>Q20-Q28</t>
  </si>
  <si>
    <t>врожденные аномалии женских половых органов</t>
  </si>
  <si>
    <t>18.4</t>
  </si>
  <si>
    <t>184</t>
  </si>
  <si>
    <t>Q50-Q52</t>
  </si>
  <si>
    <t>неопределенность пола и псевдогермафродитизм</t>
  </si>
  <si>
    <t>18.5</t>
  </si>
  <si>
    <t>185</t>
  </si>
  <si>
    <t>Q56</t>
  </si>
  <si>
    <t>врожденные деформации бедра</t>
  </si>
  <si>
    <t>18.6</t>
  </si>
  <si>
    <t>186</t>
  </si>
  <si>
    <t>Q65</t>
  </si>
  <si>
    <t>врожденный ихтиоз</t>
  </si>
  <si>
    <t>18.7</t>
  </si>
  <si>
    <t>187</t>
  </si>
  <si>
    <t>Q80</t>
  </si>
  <si>
    <t>нейрофиброматоз</t>
  </si>
  <si>
    <t>18.8</t>
  </si>
  <si>
    <t>188</t>
  </si>
  <si>
    <t>Q85.0</t>
  </si>
  <si>
    <t>синдром Дауна</t>
  </si>
  <si>
    <t>18.9</t>
  </si>
  <si>
    <t>189</t>
  </si>
  <si>
    <t>Q90</t>
  </si>
  <si>
    <t>проверка: стр. 18.0 больше (18.1+18.2+18.3+18.4+18.5++18.6+18.7+18.8+18.9)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</si>
  <si>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</si>
  <si>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</si>
  <si>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190</t>
  </si>
  <si>
    <t>R00-R99</t>
  </si>
  <si>
    <t>травмы, отравления и некоторые другие последствия воздействия внешних причин</t>
  </si>
  <si>
    <t>20.0</t>
  </si>
  <si>
    <t>200</t>
  </si>
  <si>
    <t>S00-T98</t>
  </si>
  <si>
    <t>из них:
открытые укушенные раны
(только с кодом внешней причины W54)</t>
  </si>
  <si>
    <t>20.1</t>
  </si>
  <si>
    <t>201</t>
  </si>
  <si>
    <t>S01, S11, S21, S31, S41, S51, S61, S71, S81, S91</t>
  </si>
  <si>
    <t>проверка: стр. 20.0 больше 20.1</t>
  </si>
  <si>
    <t>COVID</t>
  </si>
  <si>
    <t>21.0</t>
  </si>
  <si>
    <t>210</t>
  </si>
  <si>
    <t>U07.1, U07.2</t>
  </si>
  <si>
    <r>
      <t>(4001)</t>
    </r>
    <r>
      <rPr>
        <b/>
        <sz val="7"/>
        <color indexed="8"/>
        <rFont val="Times New Roman"/>
        <family val="1"/>
        <charset val="204"/>
      </rPr>
      <t> </t>
    </r>
  </si>
  <si>
    <t>Код по ОКЕИ: человек – 792</t>
  </si>
  <si>
    <t>Число физических лиц зарегистрированных пациентов – всего</t>
  </si>
  <si>
    <t xml:space="preserve">из них с диагнозом, установленным впервые в жизни  </t>
  </si>
  <si>
    <t xml:space="preserve">состоит под диспансерным наблюдением на конец отчетного года (из гр. 15, стр. 1.0)  </t>
  </si>
  <si>
    <t xml:space="preserve">из общего числа зарегистрированных пациентов (из гр. 1) подлежало диспансерному наблюдению в соответствии с Порядком проведения диспансерного наблюдения за взрослыми, утвержденным приказом Минздрава России от 15 марта 2022 г. № 168н  </t>
  </si>
  <si>
    <t xml:space="preserve">из них  с впервые в жини установленным диагнозом (из гр. 4) </t>
  </si>
  <si>
    <t>из них находилось  под диспансерным наблюдением в отчетном году</t>
  </si>
  <si>
    <t>из них с впервые в жизни установленным диагнозом</t>
  </si>
  <si>
    <r>
      <t>(4003)</t>
    </r>
    <r>
      <rPr>
        <b/>
        <sz val="7"/>
        <color indexed="8"/>
        <rFont val="Times New Roman"/>
        <family val="1"/>
        <charset val="204"/>
      </rPr>
      <t> </t>
    </r>
  </si>
  <si>
    <t>Из числа пациентов, состоящих на конец года под диспансерным наблюдением (гр.15): состоит под диспансерным наблюдением лиц с хроническим вирусным гепатитом (В18) и циррозом печени (К74.6) одновременно</t>
  </si>
  <si>
    <t>с хроническим вирусным гепатитом (В18) и гепатоцеллюлярным раком (С22.0) одновременно</t>
  </si>
  <si>
    <r>
      <t>(4004)</t>
    </r>
    <r>
      <rPr>
        <b/>
        <sz val="7"/>
        <color indexed="8"/>
        <rFont val="Times New Roman"/>
        <family val="1"/>
        <charset val="204"/>
      </rPr>
      <t> </t>
    </r>
  </si>
  <si>
    <t xml:space="preserve">Число лиц с болезнями системы кровообращения, состоящих под диспансерным наблюдением  (стр. 10.0 гр. 8) </t>
  </si>
  <si>
    <t>1</t>
  </si>
  <si>
    <t>из них снято 2</t>
  </si>
  <si>
    <t xml:space="preserve">из них умерло (из графы 2) </t>
  </si>
  <si>
    <t xml:space="preserve">из них умерло от болезней системы кровообращения (из графы 3) </t>
  </si>
  <si>
    <t>4</t>
  </si>
  <si>
    <t>(4005)</t>
  </si>
  <si>
    <t xml:space="preserve">Число зарегистрированных заболеваний ожирением (из гр. 4 стр. 5.10) у мужчин  </t>
  </si>
  <si>
    <t xml:space="preserve">из них с впервые в жизни установленным диагнозом  (из гр. 1)  </t>
  </si>
  <si>
    <t>2</t>
  </si>
  <si>
    <t xml:space="preserve">крайняя степень ожирения (из гр. 4 стр. 5.10.1) у мужчин </t>
  </si>
  <si>
    <t>3</t>
  </si>
  <si>
    <t>из них с впервые в жизни установленным диагнозом (из гр.3)</t>
  </si>
  <si>
    <t>Взрослые старше трудоспособного возраста
Факторы, влияющие на состояние здоровья населения и обращения в медицинские организации 
(с профилактической и иными целями), единица</t>
  </si>
  <si>
    <r>
      <t>(4100)</t>
    </r>
    <r>
      <rPr>
        <b/>
        <sz val="7"/>
        <color indexed="8"/>
        <rFont val="Times New Roman"/>
        <family val="1"/>
        <charset val="204"/>
      </rPr>
      <t> </t>
    </r>
  </si>
  <si>
    <t xml:space="preserve">Наименование </t>
  </si>
  <si>
    <t>№ строки</t>
  </si>
  <si>
    <t xml:space="preserve">Код МКБ-10 </t>
  </si>
  <si>
    <t>Обращения</t>
  </si>
  <si>
    <t>всего</t>
  </si>
  <si>
    <t>из них: повторные</t>
  </si>
  <si>
    <t>Всего</t>
  </si>
  <si>
    <t>Z00-Z99</t>
  </si>
  <si>
    <t xml:space="preserve">из них: 
обращения в медицинские организации для медицинского осмотра и обследования </t>
  </si>
  <si>
    <t>1.1</t>
  </si>
  <si>
    <t>011</t>
  </si>
  <si>
    <t>Z00-Z13</t>
  </si>
  <si>
    <t>из них: обращения в связи с получением медицинских документов</t>
  </si>
  <si>
    <t>1.1.1</t>
  </si>
  <si>
    <t>Z02.7</t>
  </si>
  <si>
    <t>наблюдение при подозрении на COVID-19</t>
  </si>
  <si>
    <t>1.1.2</t>
  </si>
  <si>
    <t>Z03.8</t>
  </si>
  <si>
    <t>скрининговое обследование с целью выявления  COVID-19</t>
  </si>
  <si>
    <t>1.1.3</t>
  </si>
  <si>
    <t>Z11.5</t>
  </si>
  <si>
    <t>потенциальная опасность для здоровья, связанная с инфекционными болезнями</t>
  </si>
  <si>
    <t>1.2</t>
  </si>
  <si>
    <t>012</t>
  </si>
  <si>
    <t>Z20-Z29</t>
  </si>
  <si>
    <t>из них:  контакт с больным  COVID-19</t>
  </si>
  <si>
    <t>1.2.1</t>
  </si>
  <si>
    <t>Z20.8</t>
  </si>
  <si>
    <t>носительство возбудителя инфекционной болезни</t>
  </si>
  <si>
    <t>1.2.2</t>
  </si>
  <si>
    <t>Z22</t>
  </si>
  <si>
    <t>из них: носительство возбудителя COVID-19</t>
  </si>
  <si>
    <t>1.2.3</t>
  </si>
  <si>
    <t>Z22.8</t>
  </si>
  <si>
    <t>обращения в медицинские организации в связи с обстоятельствами, относящимися к репродуктивной функции</t>
  </si>
  <si>
    <t>1.3</t>
  </si>
  <si>
    <t>013</t>
  </si>
  <si>
    <t>Z30-Z39</t>
  </si>
  <si>
    <t>обращения в медицинские организации в связи с необходимостью проведения специфических процедур и получения медицинской помощи</t>
  </si>
  <si>
    <t>1.4</t>
  </si>
  <si>
    <t>014</t>
  </si>
  <si>
    <t>Z40-Z54</t>
  </si>
  <si>
    <t>из них:
помощь, включающая использование реабилитационных процедур</t>
  </si>
  <si>
    <t>1.4.1</t>
  </si>
  <si>
    <t>Z50</t>
  </si>
  <si>
    <t>из них:
реабилитация лиц, страдающих алкоголизмом</t>
  </si>
  <si>
    <t>1.4.1.1</t>
  </si>
  <si>
    <t>Z50.2</t>
  </si>
  <si>
    <t>реабилитация лиц, страдающих наркоманиями</t>
  </si>
  <si>
    <t>1.4.1.2</t>
  </si>
  <si>
    <t>412</t>
  </si>
  <si>
    <t>Z50.3</t>
  </si>
  <si>
    <t>лечение, включающее другие виды реабилитационных процедур, реабилитация при курении</t>
  </si>
  <si>
    <t>1.4.1.3</t>
  </si>
  <si>
    <t>413</t>
  </si>
  <si>
    <t>Z50.8</t>
  </si>
  <si>
    <t>паллиативная помощь</t>
  </si>
  <si>
    <t>1.4.2</t>
  </si>
  <si>
    <t>Z51.5</t>
  </si>
  <si>
    <t>потенциальная опасность для здоровья, связанная с социально-экономическими и психосоциальными обстоятельствами</t>
  </si>
  <si>
    <t>1.5</t>
  </si>
  <si>
    <t>015</t>
  </si>
  <si>
    <t>Z55-Z65</t>
  </si>
  <si>
    <t xml:space="preserve">обращения в медицинские организации в связи с другими обстоятельствами </t>
  </si>
  <si>
    <t>1.6</t>
  </si>
  <si>
    <t>016</t>
  </si>
  <si>
    <t>Z70-Z76</t>
  </si>
  <si>
    <t>из  них:
обращения в учреждения здравоохранения для получения других консультаций и медицинских советов, не классифицированные в других рубриках</t>
  </si>
  <si>
    <t>1.6.1</t>
  </si>
  <si>
    <t>161</t>
  </si>
  <si>
    <t>Z71</t>
  </si>
  <si>
    <t>консультирование и наблюдение по поводу алкоголизма</t>
  </si>
  <si>
    <t>1.6.1.1</t>
  </si>
  <si>
    <t>611</t>
  </si>
  <si>
    <t>Z71.4</t>
  </si>
  <si>
    <t>консультирование и наблюдение по поводу наркомании</t>
  </si>
  <si>
    <t>1.6.1.2</t>
  </si>
  <si>
    <t>612</t>
  </si>
  <si>
    <t>Z71.5</t>
  </si>
  <si>
    <t>консультирование и наблюдение по поводу курения</t>
  </si>
  <si>
    <t>1.6.1.3</t>
  </si>
  <si>
    <t>613</t>
  </si>
  <si>
    <t>Z71.6</t>
  </si>
  <si>
    <t xml:space="preserve">   из них проблемы, связанные с образом жизни</t>
  </si>
  <si>
    <t>1.6.2</t>
  </si>
  <si>
    <t>162</t>
  </si>
  <si>
    <t>Z72</t>
  </si>
  <si>
    <t xml:space="preserve">из них:
употребление табака </t>
  </si>
  <si>
    <t>1.6.2.1</t>
  </si>
  <si>
    <t>621</t>
  </si>
  <si>
    <t>Z72.0</t>
  </si>
  <si>
    <t>употребление алкоголя</t>
  </si>
  <si>
    <t>1.6.2.2</t>
  </si>
  <si>
    <t>622</t>
  </si>
  <si>
    <t>Z72.1</t>
  </si>
  <si>
    <t>использование наркотиков</t>
  </si>
  <si>
    <t>1.6.2.3</t>
  </si>
  <si>
    <t>623</t>
  </si>
  <si>
    <t>Z72.2</t>
  </si>
  <si>
    <t>склонность к азартным играм и пари</t>
  </si>
  <si>
    <t>1.6.2.4</t>
  </si>
  <si>
    <t>624</t>
  </si>
  <si>
    <t>Z72.6</t>
  </si>
  <si>
    <t>потенциальная опасность для здоровья, связанная  с личным или семейным анамнезом и определенными обстоятельствами, влияющими на здоровье</t>
  </si>
  <si>
    <t>1.7</t>
  </si>
  <si>
    <t>017</t>
  </si>
  <si>
    <t>Z80-Z99</t>
  </si>
  <si>
    <t>из них: заболевания в семейном анамнезе</t>
  </si>
  <si>
    <t>1.7.1</t>
  </si>
  <si>
    <t>171</t>
  </si>
  <si>
    <t>Z80-Z84</t>
  </si>
  <si>
    <t>наличие илеостомы, колостомы</t>
  </si>
  <si>
    <t>1.7.2</t>
  </si>
  <si>
    <t>172</t>
  </si>
  <si>
    <t>Z93.2, Z93.3</t>
  </si>
  <si>
    <t>6. Диспансеризация студентов высших учебных учреждений</t>
  </si>
  <si>
    <r>
      <t>(5000)</t>
    </r>
    <r>
      <rPr>
        <b/>
        <sz val="12"/>
        <color indexed="8"/>
        <rFont val="Times New Roman"/>
        <family val="1"/>
        <charset val="204"/>
      </rPr>
      <t xml:space="preserve"> </t>
    </r>
  </si>
  <si>
    <t>Код по ОКЕИ: человек –792</t>
  </si>
  <si>
    <t xml:space="preserve">   Число студентов, подлежавших диспансеризации в отчетном году </t>
  </si>
  <si>
    <t xml:space="preserve">число студентов, прошедших диспансеризацию в отчетном году  </t>
  </si>
  <si>
    <t>выявлено у них заболеваний с диагнозом, установленным впервые в жизни – всего</t>
  </si>
  <si>
    <t>из них:  взято под диспансерное наблюдение</t>
  </si>
  <si>
    <r>
      <t>(5100)</t>
    </r>
    <r>
      <rPr>
        <b/>
        <sz val="12"/>
        <color indexed="8"/>
        <rFont val="Times New Roman"/>
        <family val="1"/>
        <charset val="204"/>
      </rPr>
      <t xml:space="preserve"> </t>
    </r>
  </si>
  <si>
    <t xml:space="preserve">   Профилактические медицинские осмотры обучающихся в общеобразовательных организациях и профессиональных образовательных организациях, а также образовательных организациях высшего образования в целях раннего выявления незаконного потребления наркотических средств и психотропных веществ:  подлежало осмотру </t>
  </si>
  <si>
    <t>осмотрено</t>
  </si>
  <si>
    <t>Должностное лицо, ответственное за 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</si>
  <si>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</si>
  <si>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(Ф.И.О.)</t>
  </si>
  <si>
    <t>(подпись)</t>
  </si>
  <si>
    <t>E-mail:</t>
  </si>
  <si>
    <t>(номер контактного телефона)</t>
  </si>
  <si>
    <t xml:space="preserve"> </t>
  </si>
  <si>
    <t>(дата составления документа)</t>
  </si>
  <si>
    <t xml:space="preserve">        </t>
  </si>
  <si>
    <t>Код по МКБ- 10 пересмотра</t>
  </si>
  <si>
    <t>Снято с диспан- серного наблюде-  ния, чел</t>
  </si>
  <si>
    <t>Новообразования</t>
  </si>
  <si>
    <t>из них: апластические анемии</t>
  </si>
  <si>
    <t>(4000)</t>
  </si>
  <si>
    <t>продолжение</t>
  </si>
  <si>
    <t>из них: синдром Гийена-Барре</t>
  </si>
  <si>
    <t>из них: церебральный паралич</t>
  </si>
  <si>
    <t>из них: миопия</t>
  </si>
  <si>
    <t>из них: болезни наружного уха</t>
  </si>
  <si>
    <t xml:space="preserve">из них: кондуктивная потеря слуха двусторонняя </t>
  </si>
  <si>
    <t>из них: ревматические поражения клапанов</t>
  </si>
  <si>
    <t>из них: острый перикардит</t>
  </si>
  <si>
    <t>из них: флебит и тромбофлебит</t>
  </si>
  <si>
    <t>из них: острый ларингит и трахеит</t>
  </si>
  <si>
    <t>из них: фиброз и цирроз печени</t>
  </si>
  <si>
    <t>из него: псориаз артропатический</t>
  </si>
  <si>
    <t>из  них: артропатии</t>
  </si>
  <si>
    <t>из них: пневмококковый артрит и  полиартрит</t>
  </si>
  <si>
    <t>из них: системная красная волчанка</t>
  </si>
  <si>
    <t>из них: сальпингит и оофорит</t>
  </si>
  <si>
    <t xml:space="preserve">  16.0</t>
  </si>
  <si>
    <t xml:space="preserve">  18.0</t>
  </si>
  <si>
    <t>COVID-19</t>
  </si>
  <si>
    <r>
      <t>(4001)</t>
    </r>
    <r>
      <rPr>
        <b/>
        <sz val="10"/>
        <color indexed="8"/>
        <rFont val="Times New Roman"/>
        <family val="1"/>
        <charset val="204"/>
      </rPr>
      <t> </t>
    </r>
  </si>
  <si>
    <t>Число физических лиц зарегистрированных пациентов – всего  1</t>
  </si>
  <si>
    <t>, из них с диагнозом, установленным впервые в жизни  2</t>
  </si>
  <si>
    <t>состоит под диспансерным наблюдением на конец отчетного года (из гр. 15, стр. 1.0)  3</t>
  </si>
  <si>
    <t>, из общего числа зарегистрированных пациентов (из гр. 1) подлежало</t>
  </si>
  <si>
    <t xml:space="preserve"> диспансерному наблюдению в соответствии с Порядком проведения диспансерного наблюдения за взрослыми, </t>
  </si>
  <si>
    <t xml:space="preserve"> утвержденным приказом Минздрава России от 15 марта 2022 г. № 168н  </t>
  </si>
  <si>
    <t>из них  с впервые в жини установленным диагнозом (из гр. 4) 5</t>
  </si>
  <si>
    <t>из них находилось  под диспансерным наблюдением в отчетном году 6</t>
  </si>
  <si>
    <t xml:space="preserve">из них с впервые в жизни установленным диагнозом 7 </t>
  </si>
  <si>
    <r>
      <t>(4003)</t>
    </r>
    <r>
      <rPr>
        <b/>
        <sz val="10"/>
        <color indexed="8"/>
        <rFont val="Times New Roman"/>
        <family val="1"/>
        <charset val="204"/>
      </rPr>
      <t> </t>
    </r>
  </si>
  <si>
    <t xml:space="preserve">Из числа пациентов, состоящих на конец года под диспансерным наблюдением (гр.15): состоит под диспансерным наблюдением лиц с хроническим вирусным гепатитом (В18) </t>
  </si>
  <si>
    <t>и циррозом печени (К74.6) одновременно 1</t>
  </si>
  <si>
    <t xml:space="preserve">чел.; </t>
  </si>
  <si>
    <t>с хроническим вирусным гепатитом (В18) и гепатоцеллюлярным раком (С22.0) одновременно 2</t>
  </si>
  <si>
    <t>чел.</t>
  </si>
  <si>
    <r>
      <t>(4004)</t>
    </r>
    <r>
      <rPr>
        <b/>
        <sz val="10"/>
        <color indexed="8"/>
        <rFont val="Times New Roman"/>
        <family val="1"/>
        <charset val="204"/>
      </rPr>
      <t> </t>
    </r>
  </si>
  <si>
    <t>Число лиц с болезнями системы кровообращения, состоящих под диспансерным наблюдением  (стр. 10.0 гр. 8) 1</t>
  </si>
  <si>
    <t>, из них снято 2</t>
  </si>
  <si>
    <t>, из них</t>
  </si>
  <si>
    <t xml:space="preserve">умерло (из графы 2) 3 </t>
  </si>
  <si>
    <t>, из них умерло от болезней системы кровообращения (из графы 3)  4</t>
  </si>
  <si>
    <t>.</t>
  </si>
  <si>
    <t>Число зарегистрированных заболеваний ожирением (из гр. 4 стр. 5.10) у мужчин  1</t>
  </si>
  <si>
    <t>, из них с впервые в жизни установленным диагнозом  (из гр. 1)2</t>
  </si>
  <si>
    <t>, крайняя степень ожирения (из гр. 4 стр. 5.10.1) у мужчин 3</t>
  </si>
  <si>
    <t xml:space="preserve">, из них с впервые в жизни установленным диагнозом (из гр.3) 4 </t>
  </si>
  <si>
    <r>
      <t>(4100)</t>
    </r>
    <r>
      <rPr>
        <b/>
        <sz val="10"/>
        <color indexed="8"/>
        <rFont val="Times New Roman"/>
        <family val="1"/>
        <charset val="204"/>
      </rPr>
      <t> </t>
    </r>
  </si>
  <si>
    <t xml:space="preserve">   Число студентов, подлежавших диспансеризации в отчетном году  1</t>
  </si>
  <si>
    <t>, число студентов, прошедших диспансеризацию в отчетном году  2</t>
  </si>
  <si>
    <t>,</t>
  </si>
  <si>
    <t xml:space="preserve">выявлено у них заболеваний с диагнозом, установленным впервые в жизни – всего  3  </t>
  </si>
  <si>
    <t>, из них:  взято под диспансерное</t>
  </si>
  <si>
    <t>наблюдение  4</t>
  </si>
  <si>
    <t xml:space="preserve">   Профилактические медицинские осмотры обучающихся в общеобразовательных организациях и профессиональных образовательных организациях, а также </t>
  </si>
  <si>
    <t xml:space="preserve">образовательных организациях высшего образования в целях раннего выявления незаконного потребления наркотических средств и психотропных веществ:     </t>
  </si>
  <si>
    <t>подлежало осмотру  1</t>
  </si>
  <si>
    <t>, осмотрено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</si>
</sst>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\-0"/>
    <numFmt numFmtId="165" formatCode="0;[Red]0"/>
    <numFmt numFmtId="166" formatCode="[$-F800]dddd\,\ mmmm\ dd\,\ yyyy"/>
  </numFmts>
  <fonts count="2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</font>
    <font>
      <b/>
      <sz val="7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9"/>
      <color indexed="8"/>
      <name val="Times New Roman"/>
      <family val="1"/>
    </font>
    <font>
      <sz val="9"/>
      <color theme="1"/>
      <name val="Times New Roman"/>
      <family val="1"/>
      <charset val="204"/>
    </font>
    <font>
      <i/>
      <sz val="8"/>
      <color indexed="8"/>
      <name val="Times New Roman"/>
      <family val="2"/>
    </font>
    <font>
      <b/>
      <i/>
      <sz val="8"/>
      <color indexed="8"/>
      <name val="Times New Roman"/>
      <family val="1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8"/>
      <name val="Times New Roman"/>
      <family val="1"/>
    </font>
    <font>
      <b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2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right"/>
    </xf>
    <xf numFmtId="0" fontId="5" fillId="2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10" fillId="3" borderId="2" xfId="0" applyNumberFormat="1" applyFont="1" applyFill="1" applyBorder="1" applyAlignment="1" applyProtection="1">
      <alignment horizontal="center" vertical="center" wrapText="1"/>
    </xf>
    <xf numFmtId="164" fontId="11" fillId="0" borderId="3" xfId="0" applyNumberFormat="1" applyFont="1" applyFill="1" applyBorder="1" applyAlignment="1">
      <alignment horizontal="right" wrapText="1"/>
    </xf>
    <xf numFmtId="0" fontId="6" fillId="0" borderId="2" xfId="0" applyFont="1" applyBorder="1" applyAlignment="1">
      <alignment horizontal="left" vertical="center" wrapText="1" indent="1"/>
    </xf>
    <xf numFmtId="165" fontId="10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 indent="2"/>
    </xf>
    <xf numFmtId="49" fontId="6" fillId="0" borderId="2" xfId="0" applyNumberFormat="1" applyFont="1" applyBorder="1" applyAlignment="1">
      <alignment horizontal="center" vertical="center" wrapText="1"/>
    </xf>
    <xf numFmtId="165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165" fontId="10" fillId="5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left" vertical="center" wrapText="1" indent="2"/>
    </xf>
    <xf numFmtId="49" fontId="13" fillId="6" borderId="2" xfId="0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165" fontId="14" fillId="6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3"/>
    </xf>
    <xf numFmtId="0" fontId="13" fillId="6" borderId="2" xfId="0" applyFont="1" applyFill="1" applyBorder="1" applyAlignment="1">
      <alignment horizontal="left" vertical="center" wrapText="1" indent="3"/>
    </xf>
    <xf numFmtId="0" fontId="13" fillId="6" borderId="2" xfId="0" applyFont="1" applyFill="1" applyBorder="1" applyAlignment="1" applyProtection="1">
      <alignment horizontal="left" vertical="center" wrapText="1" indent="3"/>
    </xf>
    <xf numFmtId="49" fontId="13" fillId="6" borderId="2" xfId="0" applyNumberFormat="1" applyFont="1" applyFill="1" applyBorder="1" applyAlignment="1" applyProtection="1">
      <alignment horizontal="center" vertical="center" wrapText="1"/>
    </xf>
    <xf numFmtId="0" fontId="13" fillId="6" borderId="2" xfId="0" applyFont="1" applyFill="1" applyBorder="1" applyAlignment="1" applyProtection="1">
      <alignment horizontal="center" vertical="center" wrapText="1"/>
    </xf>
    <xf numFmtId="0" fontId="0" fillId="0" borderId="0" xfId="0" applyFill="1"/>
    <xf numFmtId="0" fontId="15" fillId="0" borderId="0" xfId="0" applyFont="1" applyFill="1" applyProtection="1"/>
    <xf numFmtId="0" fontId="16" fillId="0" borderId="2" xfId="0" applyFont="1" applyBorder="1" applyAlignment="1">
      <alignment horizontal="left" vertical="center" wrapText="1" indent="3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16" fillId="6" borderId="2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165" fontId="10" fillId="6" borderId="2" xfId="0" applyNumberFormat="1" applyFont="1" applyFill="1" applyBorder="1" applyAlignment="1" applyProtection="1">
      <alignment horizontal="center" vertical="center" wrapText="1"/>
    </xf>
    <xf numFmtId="49" fontId="6" fillId="7" borderId="2" xfId="0" applyNumberFormat="1" applyFont="1" applyFill="1" applyBorder="1" applyAlignment="1">
      <alignment horizontal="center" vertical="center" wrapText="1"/>
    </xf>
    <xf numFmtId="165" fontId="14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/>
    <xf numFmtId="49" fontId="6" fillId="6" borderId="2" xfId="0" applyNumberFormat="1" applyFont="1" applyFill="1" applyBorder="1" applyAlignment="1">
      <alignment horizontal="center" vertical="center" wrapText="1"/>
    </xf>
    <xf numFmtId="165" fontId="10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5" fontId="10" fillId="0" borderId="7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 indent="4"/>
    </xf>
    <xf numFmtId="49" fontId="13" fillId="6" borderId="3" xfId="0" applyNumberFormat="1" applyFont="1" applyFill="1" applyBorder="1" applyAlignment="1" applyProtection="1">
      <alignment horizontal="center" vertical="center" wrapText="1"/>
    </xf>
    <xf numFmtId="0" fontId="13" fillId="6" borderId="3" xfId="0" applyFont="1" applyFill="1" applyBorder="1" applyAlignment="1" applyProtection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10" fillId="5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Border="1" applyAlignment="1" applyProtection="1">
      <alignment horizontal="center" vertical="center" wrapText="1"/>
      <protection locked="0"/>
    </xf>
    <xf numFmtId="165" fontId="17" fillId="6" borderId="2" xfId="0" applyNumberFormat="1" applyFont="1" applyFill="1" applyBorder="1" applyAlignment="1" applyProtection="1">
      <alignment horizontal="center" vertical="center" wrapText="1"/>
    </xf>
    <xf numFmtId="0" fontId="6" fillId="0" borderId="2" xfId="1" applyFont="1" applyBorder="1" applyAlignment="1">
      <alignment horizontal="left" vertical="center" wrapText="1" indent="3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6" fillId="6" borderId="2" xfId="0" applyNumberFormat="1" applyFont="1" applyFill="1" applyBorder="1" applyAlignment="1" applyProtection="1">
      <alignment horizontal="center" vertical="center" wrapText="1"/>
    </xf>
    <xf numFmtId="0" fontId="6" fillId="6" borderId="2" xfId="0" applyFont="1" applyFill="1" applyBorder="1" applyAlignment="1" applyProtection="1">
      <alignment horizontal="center" vertical="center" wrapText="1"/>
    </xf>
    <xf numFmtId="165" fontId="19" fillId="5" borderId="2" xfId="0" applyNumberFormat="1" applyFont="1" applyFill="1" applyBorder="1" applyAlignment="1" applyProtection="1">
      <alignment horizontal="center" vertical="center" wrapText="1"/>
    </xf>
    <xf numFmtId="164" fontId="11" fillId="0" borderId="2" xfId="0" applyNumberFormat="1" applyFont="1" applyFill="1" applyBorder="1" applyAlignment="1">
      <alignment horizontal="right" wrapText="1"/>
    </xf>
    <xf numFmtId="0" fontId="6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4" fillId="0" borderId="0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vertical="center" wrapText="1"/>
      <protection locked="0"/>
    </xf>
    <xf numFmtId="165" fontId="10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4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4" fillId="0" borderId="0" xfId="0" applyFont="1" applyAlignment="1">
      <alignment vertical="center" wrapText="1"/>
    </xf>
    <xf numFmtId="1" fontId="10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49" fontId="4" fillId="0" borderId="2" xfId="1" applyNumberFormat="1" applyFont="1" applyBorder="1" applyAlignment="1">
      <alignment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 applyProtection="1">
      <alignment vertical="center" wrapText="1"/>
    </xf>
    <xf numFmtId="49" fontId="4" fillId="0" borderId="2" xfId="1" applyNumberFormat="1" applyFont="1" applyBorder="1" applyAlignment="1" applyProtection="1">
      <alignment vertical="center" wrapText="1"/>
      <protection locked="0"/>
    </xf>
    <xf numFmtId="49" fontId="4" fillId="0" borderId="0" xfId="1" applyNumberFormat="1" applyFont="1" applyBorder="1" applyAlignment="1">
      <alignment vertical="center" wrapText="1"/>
    </xf>
    <xf numFmtId="1" fontId="10" fillId="0" borderId="0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Border="1" applyAlignment="1">
      <alignment horizontal="left"/>
    </xf>
    <xf numFmtId="0" fontId="4" fillId="0" borderId="0" xfId="1" applyFont="1"/>
    <xf numFmtId="0" fontId="4" fillId="0" borderId="2" xfId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0" fillId="0" borderId="2" xfId="0" applyBorder="1" applyProtection="1"/>
    <xf numFmtId="0" fontId="0" fillId="0" borderId="2" xfId="0" applyBorder="1" applyProtection="1">
      <protection locked="0"/>
    </xf>
    <xf numFmtId="1" fontId="10" fillId="0" borderId="0" xfId="1" applyNumberFormat="1" applyFont="1" applyBorder="1" applyAlignment="1" applyProtection="1">
      <alignment horizontal="left" vertical="center"/>
      <protection locked="0"/>
    </xf>
    <xf numFmtId="49" fontId="4" fillId="0" borderId="2" xfId="1" applyNumberFormat="1" applyFont="1" applyBorder="1" applyAlignment="1">
      <alignment horizontal="left" vertical="center"/>
    </xf>
    <xf numFmtId="1" fontId="4" fillId="0" borderId="2" xfId="1" applyNumberFormat="1" applyFont="1" applyBorder="1" applyAlignment="1" applyProtection="1">
      <alignment horizontal="center" vertical="center"/>
      <protection locked="0"/>
    </xf>
    <xf numFmtId="49" fontId="4" fillId="0" borderId="2" xfId="1" applyNumberFormat="1" applyFont="1" applyBorder="1" applyAlignment="1" applyProtection="1">
      <alignment horizontal="left" vertical="center"/>
    </xf>
    <xf numFmtId="49" fontId="4" fillId="0" borderId="2" xfId="1" applyNumberFormat="1" applyFont="1" applyBorder="1" applyAlignment="1" applyProtection="1">
      <alignment horizontal="left" vertical="center"/>
      <protection locked="0"/>
    </xf>
    <xf numFmtId="49" fontId="4" fillId="0" borderId="0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 applyProtection="1">
      <alignment vertical="center"/>
    </xf>
    <xf numFmtId="49" fontId="4" fillId="0" borderId="2" xfId="1" applyNumberFormat="1" applyFont="1" applyBorder="1" applyAlignment="1" applyProtection="1">
      <alignment vertical="center"/>
      <protection locked="0"/>
    </xf>
    <xf numFmtId="49" fontId="4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 applyProtection="1">
      <alignment vertical="center"/>
    </xf>
    <xf numFmtId="49" fontId="4" fillId="0" borderId="0" xfId="1" applyNumberFormat="1" applyFont="1" applyBorder="1" applyAlignment="1" applyProtection="1">
      <alignment vertical="center"/>
      <protection locked="0"/>
    </xf>
    <xf numFmtId="49" fontId="20" fillId="0" borderId="0" xfId="1" applyNumberFormat="1" applyFont="1" applyBorder="1" applyAlignment="1">
      <alignment vertical="center" wrapText="1"/>
    </xf>
    <xf numFmtId="49" fontId="4" fillId="0" borderId="2" xfId="1" applyNumberFormat="1" applyFont="1" applyBorder="1" applyAlignment="1">
      <alignment horizontal="left" vertical="center" wrapText="1"/>
    </xf>
    <xf numFmtId="1" fontId="10" fillId="0" borderId="2" xfId="1" applyNumberFormat="1" applyFont="1" applyBorder="1" applyAlignment="1" applyProtection="1">
      <alignment horizontal="center" vertical="center"/>
      <protection locked="0"/>
    </xf>
    <xf numFmtId="49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/>
    </xf>
    <xf numFmtId="49" fontId="4" fillId="0" borderId="0" xfId="1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165" fontId="10" fillId="3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5" fontId="10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1" applyFont="1" applyFill="1" applyBorder="1" applyAlignment="1">
      <alignment horizontal="left" vertical="center" wrapText="1" inden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indent="1"/>
    </xf>
    <xf numFmtId="0" fontId="6" fillId="0" borderId="2" xfId="1" applyFont="1" applyBorder="1" applyAlignment="1">
      <alignment horizontal="left" vertical="center" wrapText="1" indent="2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49" fontId="23" fillId="0" borderId="1" xfId="0" applyNumberFormat="1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23" fillId="0" borderId="0" xfId="0" applyFont="1" applyAlignment="1">
      <alignment horizontal="right" vertical="center" wrapText="1"/>
    </xf>
    <xf numFmtId="166" fontId="23" fillId="0" borderId="1" xfId="0" applyNumberFormat="1" applyFont="1" applyBorder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center" vertical="top" wrapText="1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4" fillId="0" borderId="0" xfId="0" applyFont="1" applyProtection="1"/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/>
    </xf>
    <xf numFmtId="0" fontId="4" fillId="0" borderId="0" xfId="0" applyFont="1" applyBorder="1" applyAlignment="1" applyProtection="1">
      <alignment horizontal="right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165" fontId="10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 indent="1"/>
    </xf>
    <xf numFmtId="0" fontId="6" fillId="0" borderId="2" xfId="0" applyFont="1" applyBorder="1" applyAlignment="1" applyProtection="1">
      <alignment horizontal="left" vertical="center" wrapText="1" indent="2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 indent="1"/>
    </xf>
    <xf numFmtId="0" fontId="6" fillId="0" borderId="2" xfId="0" applyFont="1" applyBorder="1" applyAlignment="1" applyProtection="1">
      <alignment horizontal="left" vertical="center" wrapText="1" indent="3"/>
    </xf>
    <xf numFmtId="0" fontId="6" fillId="0" borderId="0" xfId="0" applyFont="1" applyBorder="1" applyAlignment="1" applyProtection="1">
      <alignment horizontal="left" vertical="center" wrapText="1" indent="3"/>
    </xf>
    <xf numFmtId="49" fontId="6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165" fontId="4" fillId="0" borderId="0" xfId="0" applyNumberFormat="1" applyFont="1" applyBorder="1" applyAlignment="1" applyProtection="1">
      <alignment horizontal="center" vertical="center" wrapText="1"/>
    </xf>
    <xf numFmtId="165" fontId="4" fillId="0" borderId="0" xfId="0" applyNumberFormat="1" applyFont="1" applyBorder="1" applyAlignment="1" applyProtection="1">
      <alignment horizontal="right" vertical="center" wrapText="1"/>
    </xf>
    <xf numFmtId="49" fontId="10" fillId="0" borderId="0" xfId="0" applyNumberFormat="1" applyFont="1" applyAlignment="1" applyProtection="1">
      <alignment vertical="center"/>
    </xf>
    <xf numFmtId="165" fontId="4" fillId="0" borderId="1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left" vertical="center" wrapText="1" indent="3"/>
    </xf>
    <xf numFmtId="49" fontId="16" fillId="0" borderId="2" xfId="0" applyNumberFormat="1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165" fontId="10" fillId="0" borderId="7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 indent="4"/>
    </xf>
    <xf numFmtId="0" fontId="6" fillId="0" borderId="8" xfId="0" applyFont="1" applyBorder="1" applyAlignment="1" applyProtection="1">
      <alignment horizontal="center" vertical="center" wrapText="1"/>
    </xf>
    <xf numFmtId="165" fontId="4" fillId="0" borderId="2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 indent="2"/>
    </xf>
    <xf numFmtId="165" fontId="10" fillId="0" borderId="0" xfId="0" applyNumberFormat="1" applyFont="1" applyBorder="1" applyAlignment="1" applyProtection="1">
      <alignment horizontal="center" vertical="center" wrapText="1"/>
    </xf>
    <xf numFmtId="165" fontId="10" fillId="0" borderId="0" xfId="0" applyNumberFormat="1" applyFont="1" applyBorder="1" applyAlignment="1" applyProtection="1">
      <alignment horizontal="right" vertical="center" wrapText="1"/>
    </xf>
    <xf numFmtId="165" fontId="19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165" fontId="10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0" fillId="0" borderId="5" xfId="0" applyBorder="1" applyProtection="1">
      <protection locked="0"/>
    </xf>
    <xf numFmtId="0" fontId="4" fillId="0" borderId="0" xfId="0" applyFont="1" applyAlignment="1" applyProtection="1">
      <alignment horizontal="left" vertical="center" wrapText="1"/>
    </xf>
    <xf numFmtId="1" fontId="10" fillId="0" borderId="1" xfId="0" applyNumberFormat="1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26" fillId="0" borderId="0" xfId="0" applyFont="1" applyProtection="1"/>
    <xf numFmtId="165" fontId="4" fillId="0" borderId="0" xfId="0" applyNumberFormat="1" applyFont="1" applyBorder="1" applyAlignment="1" applyProtection="1">
      <alignment horizontal="center" vertical="center"/>
    </xf>
    <xf numFmtId="1" fontId="10" fillId="0" borderId="0" xfId="0" applyNumberFormat="1" applyFont="1" applyBorder="1" applyAlignment="1" applyProtection="1">
      <alignment horizontal="left" vertical="center" wrapText="1"/>
      <protection locked="0"/>
    </xf>
    <xf numFmtId="49" fontId="4" fillId="0" borderId="0" xfId="1" applyNumberFormat="1" applyFont="1" applyAlignment="1">
      <alignment horizontal="left" vertical="center"/>
    </xf>
    <xf numFmtId="1" fontId="10" fillId="0" borderId="1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center"/>
    </xf>
    <xf numFmtId="0" fontId="4" fillId="0" borderId="0" xfId="0" applyFont="1" applyAlignment="1" applyProtection="1">
      <alignment horizontal="left"/>
    </xf>
    <xf numFmtId="0" fontId="26" fillId="0" borderId="0" xfId="0" applyFont="1" applyAlignment="1" applyProtection="1">
      <alignment horizontal="left"/>
    </xf>
    <xf numFmtId="49" fontId="10" fillId="0" borderId="0" xfId="0" applyNumberFormat="1" applyFont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26" fillId="0" borderId="1" xfId="0" applyFont="1" applyBorder="1" applyProtection="1">
      <protection locked="0"/>
    </xf>
    <xf numFmtId="0" fontId="1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center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vertical="center" wrapText="1"/>
    </xf>
    <xf numFmtId="0" fontId="9" fillId="0" borderId="5" xfId="0" applyFont="1" applyBorder="1" applyAlignment="1" applyProtection="1">
      <alignment vertical="center" wrapText="1"/>
    </xf>
    <xf numFmtId="0" fontId="9" fillId="0" borderId="7" xfId="0" applyFont="1" applyBorder="1" applyAlignment="1" applyProtection="1">
      <alignment vertical="center" wrapText="1"/>
    </xf>
    <xf numFmtId="165" fontId="10" fillId="0" borderId="2" xfId="0" applyNumberFormat="1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vertical="center" wrapText="1"/>
    </xf>
    <xf numFmtId="0" fontId="6" fillId="0" borderId="5" xfId="0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vertical="center" wrapText="1"/>
    </xf>
    <xf numFmtId="0" fontId="6" fillId="0" borderId="4" xfId="0" applyFont="1" applyBorder="1" applyAlignment="1" applyProtection="1">
      <alignment horizontal="left" vertical="center" wrapText="1" indent="1"/>
    </xf>
    <xf numFmtId="0" fontId="6" fillId="0" borderId="5" xfId="0" applyFont="1" applyBorder="1" applyAlignment="1" applyProtection="1">
      <alignment horizontal="left" vertical="center" wrapText="1" indent="1"/>
    </xf>
    <xf numFmtId="0" fontId="6" fillId="0" borderId="7" xfId="0" applyFont="1" applyBorder="1" applyAlignment="1" applyProtection="1">
      <alignment horizontal="left" vertical="center" wrapText="1" indent="1"/>
    </xf>
    <xf numFmtId="0" fontId="6" fillId="0" borderId="0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>
      <alignment horizontal="right"/>
    </xf>
    <xf numFmtId="0" fontId="4" fillId="0" borderId="0" xfId="0" applyFont="1" applyAlignment="1" applyProtection="1">
      <alignment horizontal="left" vertical="center"/>
    </xf>
    <xf numFmtId="165" fontId="10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horizontal="left" vertical="center" wrapText="1"/>
    </xf>
    <xf numFmtId="49" fontId="23" fillId="0" borderId="1" xfId="0" applyNumberFormat="1" applyFont="1" applyBorder="1" applyAlignment="1" applyProtection="1">
      <alignment horizontal="center" vertical="center" wrapText="1"/>
    </xf>
    <xf numFmtId="0" fontId="23" fillId="0" borderId="0" xfId="0" applyFont="1" applyAlignment="1" applyProtection="1">
      <alignment vertical="center" wrapText="1"/>
    </xf>
    <xf numFmtId="0" fontId="23" fillId="0" borderId="1" xfId="0" applyFont="1" applyBorder="1" applyAlignment="1" applyProtection="1">
      <alignment horizontal="center" vertical="center" wrapText="1"/>
    </xf>
    <xf numFmtId="0" fontId="23" fillId="0" borderId="0" xfId="0" applyFont="1" applyAlignment="1" applyProtection="1">
      <alignment vertical="center" wrapText="1"/>
    </xf>
    <xf numFmtId="0" fontId="24" fillId="0" borderId="0" xfId="0" applyFont="1" applyBorder="1" applyAlignment="1" applyProtection="1">
      <alignment horizontal="center" vertical="top" wrapText="1"/>
    </xf>
    <xf numFmtId="0" fontId="24" fillId="0" borderId="9" xfId="0" applyFont="1" applyBorder="1" applyAlignment="1" applyProtection="1">
      <alignment horizontal="center" vertical="top" wrapText="1"/>
    </xf>
    <xf numFmtId="0" fontId="24" fillId="0" borderId="9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vertical="center" wrapText="1"/>
    </xf>
    <xf numFmtId="0" fontId="23" fillId="0" borderId="0" xfId="0" applyFont="1" applyAlignment="1" applyProtection="1">
      <alignment horizontal="right" vertical="center" wrapText="1"/>
    </xf>
    <xf numFmtId="166" fontId="23" fillId="0" borderId="1" xfId="0" applyNumberFormat="1" applyFont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center" vertical="top" wrapText="1"/>
    </xf>
  </cellXfs>
  <cellStyles count="2">
    <cellStyle name="Обычный" xfId="0" builtinId="0"/>
    <cellStyle name="Обычный_ТРАФАРЕТ" xfId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T271"/>
  <sheetViews>
    <sheetView tabSelected="1" workbookViewId="0">
      <pane xSplit="5" ySplit="6" topLeftCell="F7" activePane="bottomRight" state="frozen"/>
      <selection pane="topRight" activeCell="E1" sqref="E1"/>
      <selection pane="bottomLeft" activeCell="A7" sqref="A7"/>
      <selection pane="bottomRight"/>
    </sheetView>
  </sheetViews>
  <sheetFormatPr defaultRowHeight="15" x14ac:dyDescent="0.25"/>
  <cols>
    <col min="1" max="1" width="0.42578125" customWidth="1"/>
    <col min="2" max="2" width="43.140625" customWidth="1"/>
    <col min="3" max="4" width="7.85546875" customWidth="1"/>
    <col min="5" max="5" width="13.140625" customWidth="1"/>
    <col min="6" max="6" width="10.5703125" customWidth="1"/>
    <col min="7" max="7" width="10.42578125" customWidth="1"/>
    <col min="8" max="8" width="9.5703125" customWidth="1"/>
    <col min="9" max="9" width="9.140625" customWidth="1"/>
    <col min="10" max="10" width="8.85546875" customWidth="1"/>
    <col min="11" max="12" width="10.140625" customWidth="1"/>
    <col min="13" max="13" width="10.7109375" customWidth="1"/>
    <col min="14" max="14" width="1.28515625" customWidth="1"/>
  </cols>
  <sheetData>
    <row r="1" spans="2:20" ht="15.75" customHeight="1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1</v>
      </c>
      <c r="P1" s="2"/>
      <c r="Q1" s="2"/>
      <c r="R1" s="2"/>
      <c r="S1" s="2"/>
      <c r="T1" s="2"/>
    </row>
    <row r="2" spans="2:20" ht="15.75" x14ac:dyDescent="0.25">
      <c r="B2" s="3" t="s">
        <v>2</v>
      </c>
      <c r="J2" s="4"/>
      <c r="K2" s="4"/>
      <c r="L2" s="4"/>
      <c r="M2" s="4"/>
      <c r="O2" s="5"/>
      <c r="P2" s="5"/>
      <c r="Q2" s="5"/>
      <c r="R2" s="5"/>
      <c r="S2" s="5"/>
      <c r="T2" s="6"/>
    </row>
    <row r="3" spans="2:20" ht="15" customHeight="1" x14ac:dyDescent="0.25">
      <c r="B3" s="7" t="s">
        <v>3</v>
      </c>
      <c r="C3" s="7" t="s">
        <v>4</v>
      </c>
      <c r="D3" s="8" t="s">
        <v>5</v>
      </c>
      <c r="E3" s="7" t="s">
        <v>6</v>
      </c>
      <c r="F3" s="9" t="s">
        <v>7</v>
      </c>
      <c r="G3" s="10"/>
      <c r="H3" s="10"/>
      <c r="I3" s="10"/>
      <c r="J3" s="10"/>
      <c r="K3" s="10"/>
      <c r="L3" s="7" t="s">
        <v>8</v>
      </c>
      <c r="M3" s="7" t="s">
        <v>9</v>
      </c>
      <c r="O3" s="11" t="s">
        <v>10</v>
      </c>
      <c r="P3" s="12" t="s">
        <v>11</v>
      </c>
      <c r="Q3" s="12" t="s">
        <v>12</v>
      </c>
      <c r="R3" s="12" t="s">
        <v>13</v>
      </c>
      <c r="S3" s="12" t="s">
        <v>14</v>
      </c>
      <c r="T3" s="12" t="s">
        <v>15</v>
      </c>
    </row>
    <row r="4" spans="2:20" ht="26.25" customHeight="1" x14ac:dyDescent="0.25">
      <c r="B4" s="7"/>
      <c r="C4" s="7"/>
      <c r="D4" s="13"/>
      <c r="E4" s="7"/>
      <c r="F4" s="7" t="s">
        <v>16</v>
      </c>
      <c r="G4" s="7" t="s">
        <v>17</v>
      </c>
      <c r="H4" s="7"/>
      <c r="I4" s="9" t="s">
        <v>18</v>
      </c>
      <c r="J4" s="10"/>
      <c r="K4" s="14"/>
      <c r="L4" s="7"/>
      <c r="M4" s="7"/>
      <c r="O4" s="15"/>
      <c r="P4" s="16"/>
      <c r="Q4" s="16"/>
      <c r="R4" s="16"/>
      <c r="S4" s="16"/>
      <c r="T4" s="16"/>
    </row>
    <row r="5" spans="2:20" ht="84" x14ac:dyDescent="0.25">
      <c r="B5" s="7"/>
      <c r="C5" s="7"/>
      <c r="D5" s="17"/>
      <c r="E5" s="7"/>
      <c r="F5" s="7"/>
      <c r="G5" s="18" t="s">
        <v>19</v>
      </c>
      <c r="H5" s="18" t="s">
        <v>20</v>
      </c>
      <c r="I5" s="18" t="s">
        <v>19</v>
      </c>
      <c r="J5" s="18" t="s">
        <v>21</v>
      </c>
      <c r="K5" s="18" t="s">
        <v>22</v>
      </c>
      <c r="L5" s="7"/>
      <c r="M5" s="7"/>
      <c r="O5" s="19"/>
      <c r="P5" s="20"/>
      <c r="Q5" s="20"/>
      <c r="R5" s="20"/>
      <c r="S5" s="20"/>
      <c r="T5" s="20"/>
    </row>
    <row r="6" spans="2:20" x14ac:dyDescent="0.25">
      <c r="B6" s="18">
        <v>1</v>
      </c>
      <c r="C6" s="18">
        <v>2</v>
      </c>
      <c r="D6" s="18"/>
      <c r="E6" s="18">
        <v>3</v>
      </c>
      <c r="F6" s="18">
        <v>4</v>
      </c>
      <c r="G6" s="18">
        <v>8</v>
      </c>
      <c r="H6" s="18">
        <v>9</v>
      </c>
      <c r="I6" s="18">
        <v>10</v>
      </c>
      <c r="J6" s="18">
        <v>11</v>
      </c>
      <c r="K6" s="18">
        <v>12</v>
      </c>
      <c r="L6" s="18">
        <v>14</v>
      </c>
      <c r="M6" s="18">
        <v>15</v>
      </c>
      <c r="O6" s="21" t="s">
        <v>23</v>
      </c>
      <c r="P6" s="21" t="s">
        <v>24</v>
      </c>
      <c r="Q6" s="21" t="s">
        <v>25</v>
      </c>
      <c r="R6" s="21" t="s">
        <v>26</v>
      </c>
      <c r="S6" s="21" t="s">
        <v>27</v>
      </c>
      <c r="T6" s="22">
        <v>36</v>
      </c>
    </row>
    <row r="7" spans="2:20" x14ac:dyDescent="0.25">
      <c r="B7" s="23" t="s">
        <v>28</v>
      </c>
      <c r="C7" s="24" t="s">
        <v>29</v>
      </c>
      <c r="D7" s="24" t="s">
        <v>30</v>
      </c>
      <c r="E7" s="25" t="s">
        <v>31</v>
      </c>
      <c r="F7" s="26">
        <f t="shared" ref="F7:M7" si="0">F8+F14+F20+F29+F59+F61+F93+F116+F134+F174+F192+F211+F221+F240+F254+F255+F266+F267+F270</f>
        <v>0</v>
      </c>
      <c r="G7" s="26">
        <f t="shared" si="0"/>
        <v>0</v>
      </c>
      <c r="H7" s="26">
        <f t="shared" si="0"/>
        <v>0</v>
      </c>
      <c r="I7" s="26">
        <f t="shared" si="0"/>
        <v>0</v>
      </c>
      <c r="J7" s="26">
        <f t="shared" si="0"/>
        <v>0</v>
      </c>
      <c r="K7" s="26">
        <f t="shared" si="0"/>
        <v>0</v>
      </c>
      <c r="L7" s="26">
        <f t="shared" si="0"/>
        <v>0</v>
      </c>
      <c r="M7" s="26">
        <f t="shared" si="0"/>
        <v>0</v>
      </c>
      <c r="O7" s="27">
        <f t="shared" ref="O7:O70" si="1">F7-H7</f>
        <v>0</v>
      </c>
      <c r="P7" s="27">
        <f t="shared" ref="P7:P70" si="2">F7-G7</f>
        <v>0</v>
      </c>
      <c r="Q7" s="27">
        <f t="shared" ref="Q7:Q70" si="3">G7-I7</f>
        <v>0</v>
      </c>
      <c r="R7" s="27">
        <f t="shared" ref="R7:R70" si="4">H7-(J7+K7)</f>
        <v>0</v>
      </c>
      <c r="S7" s="27">
        <f t="shared" ref="S7:S70" si="5">H7-I7</f>
        <v>0</v>
      </c>
      <c r="T7" s="27">
        <f t="shared" ref="T7:T70" si="6">(F7-G7)-(H7-I7)</f>
        <v>0</v>
      </c>
    </row>
    <row r="8" spans="2:20" ht="36" x14ac:dyDescent="0.25">
      <c r="B8" s="28" t="s">
        <v>32</v>
      </c>
      <c r="C8" s="24" t="s">
        <v>33</v>
      </c>
      <c r="D8" s="24" t="s">
        <v>34</v>
      </c>
      <c r="E8" s="25" t="s">
        <v>35</v>
      </c>
      <c r="F8" s="29"/>
      <c r="G8" s="29"/>
      <c r="H8" s="29"/>
      <c r="I8" s="29"/>
      <c r="J8" s="29"/>
      <c r="K8" s="29"/>
      <c r="L8" s="29"/>
      <c r="M8" s="26">
        <f>G8-L8</f>
        <v>0</v>
      </c>
      <c r="O8" s="27">
        <f t="shared" si="1"/>
        <v>0</v>
      </c>
      <c r="P8" s="27">
        <f t="shared" si="2"/>
        <v>0</v>
      </c>
      <c r="Q8" s="27">
        <f t="shared" si="3"/>
        <v>0</v>
      </c>
      <c r="R8" s="27">
        <f t="shared" si="4"/>
        <v>0</v>
      </c>
      <c r="S8" s="27">
        <f t="shared" si="5"/>
        <v>0</v>
      </c>
      <c r="T8" s="27">
        <f t="shared" si="6"/>
        <v>0</v>
      </c>
    </row>
    <row r="9" spans="2:20" ht="24" x14ac:dyDescent="0.25">
      <c r="B9" s="30" t="s">
        <v>36</v>
      </c>
      <c r="C9" s="31" t="s">
        <v>37</v>
      </c>
      <c r="D9" s="31" t="s">
        <v>38</v>
      </c>
      <c r="E9" s="18" t="s">
        <v>39</v>
      </c>
      <c r="F9" s="32"/>
      <c r="G9" s="29"/>
      <c r="H9" s="29"/>
      <c r="I9" s="29"/>
      <c r="J9" s="33"/>
      <c r="K9" s="29"/>
      <c r="L9" s="29"/>
      <c r="M9" s="26">
        <f>G9-L9</f>
        <v>0</v>
      </c>
      <c r="O9" s="27">
        <f t="shared" si="1"/>
        <v>0</v>
      </c>
      <c r="P9" s="27">
        <f t="shared" si="2"/>
        <v>0</v>
      </c>
      <c r="Q9" s="27">
        <f t="shared" si="3"/>
        <v>0</v>
      </c>
      <c r="R9" s="27">
        <f t="shared" si="4"/>
        <v>0</v>
      </c>
      <c r="S9" s="27">
        <f t="shared" si="5"/>
        <v>0</v>
      </c>
      <c r="T9" s="27">
        <f t="shared" si="6"/>
        <v>0</v>
      </c>
    </row>
    <row r="10" spans="2:20" x14ac:dyDescent="0.25">
      <c r="B10" s="30" t="s">
        <v>40</v>
      </c>
      <c r="C10" s="31" t="s">
        <v>41</v>
      </c>
      <c r="D10" s="31" t="s">
        <v>42</v>
      </c>
      <c r="E10" s="18" t="s">
        <v>43</v>
      </c>
      <c r="F10" s="32"/>
      <c r="G10" s="29"/>
      <c r="H10" s="32"/>
      <c r="I10" s="29"/>
      <c r="J10" s="33"/>
      <c r="K10" s="29"/>
      <c r="L10" s="29"/>
      <c r="M10" s="26">
        <f>G10-L10</f>
        <v>0</v>
      </c>
      <c r="O10" s="27">
        <f t="shared" si="1"/>
        <v>0</v>
      </c>
      <c r="P10" s="27">
        <f t="shared" si="2"/>
        <v>0</v>
      </c>
      <c r="Q10" s="27">
        <f t="shared" si="3"/>
        <v>0</v>
      </c>
      <c r="R10" s="27">
        <f t="shared" si="4"/>
        <v>0</v>
      </c>
      <c r="S10" s="27">
        <f t="shared" si="5"/>
        <v>0</v>
      </c>
      <c r="T10" s="27">
        <f t="shared" si="6"/>
        <v>0</v>
      </c>
    </row>
    <row r="11" spans="2:20" x14ac:dyDescent="0.25">
      <c r="B11" s="30" t="s">
        <v>44</v>
      </c>
      <c r="C11" s="31" t="s">
        <v>45</v>
      </c>
      <c r="D11" s="31" t="s">
        <v>46</v>
      </c>
      <c r="E11" s="18" t="s">
        <v>47</v>
      </c>
      <c r="F11" s="29"/>
      <c r="G11" s="29"/>
      <c r="H11" s="29"/>
      <c r="I11" s="29"/>
      <c r="J11" s="33"/>
      <c r="K11" s="29"/>
      <c r="L11" s="29"/>
      <c r="M11" s="26">
        <f>G11-L11</f>
        <v>0</v>
      </c>
      <c r="O11" s="27">
        <f t="shared" si="1"/>
        <v>0</v>
      </c>
      <c r="P11" s="27">
        <f t="shared" si="2"/>
        <v>0</v>
      </c>
      <c r="Q11" s="27">
        <f t="shared" si="3"/>
        <v>0</v>
      </c>
      <c r="R11" s="27">
        <f t="shared" si="4"/>
        <v>0</v>
      </c>
      <c r="S11" s="27">
        <f t="shared" si="5"/>
        <v>0</v>
      </c>
      <c r="T11" s="27">
        <f t="shared" si="6"/>
        <v>0</v>
      </c>
    </row>
    <row r="12" spans="2:20" x14ac:dyDescent="0.25">
      <c r="B12" s="30" t="s">
        <v>48</v>
      </c>
      <c r="C12" s="31" t="s">
        <v>49</v>
      </c>
      <c r="D12" s="34" t="s">
        <v>50</v>
      </c>
      <c r="E12" s="18" t="s">
        <v>51</v>
      </c>
      <c r="F12" s="29"/>
      <c r="G12" s="29"/>
      <c r="H12" s="29"/>
      <c r="I12" s="29"/>
      <c r="J12" s="33"/>
      <c r="K12" s="29"/>
      <c r="L12" s="29"/>
      <c r="M12" s="26">
        <f>G12-L12</f>
        <v>0</v>
      </c>
      <c r="O12" s="27">
        <f t="shared" si="1"/>
        <v>0</v>
      </c>
      <c r="P12" s="27">
        <f t="shared" si="2"/>
        <v>0</v>
      </c>
      <c r="Q12" s="27">
        <f t="shared" si="3"/>
        <v>0</v>
      </c>
      <c r="R12" s="27">
        <f t="shared" si="4"/>
        <v>0</v>
      </c>
      <c r="S12" s="27">
        <f t="shared" si="5"/>
        <v>0</v>
      </c>
      <c r="T12" s="27">
        <f t="shared" si="6"/>
        <v>0</v>
      </c>
    </row>
    <row r="13" spans="2:20" x14ac:dyDescent="0.25">
      <c r="B13" s="35" t="s">
        <v>52</v>
      </c>
      <c r="C13" s="36"/>
      <c r="D13" s="36"/>
      <c r="E13" s="37"/>
      <c r="F13" s="38">
        <f t="shared" ref="F13:M13" si="7">F8-(F9+F10+F11)</f>
        <v>0</v>
      </c>
      <c r="G13" s="38">
        <f t="shared" si="7"/>
        <v>0</v>
      </c>
      <c r="H13" s="38">
        <f t="shared" si="7"/>
        <v>0</v>
      </c>
      <c r="I13" s="38">
        <f t="shared" si="7"/>
        <v>0</v>
      </c>
      <c r="J13" s="38">
        <f t="shared" si="7"/>
        <v>0</v>
      </c>
      <c r="K13" s="38">
        <f t="shared" si="7"/>
        <v>0</v>
      </c>
      <c r="L13" s="38">
        <f t="shared" si="7"/>
        <v>0</v>
      </c>
      <c r="M13" s="38">
        <f t="shared" si="7"/>
        <v>0</v>
      </c>
      <c r="O13" s="27">
        <f t="shared" si="1"/>
        <v>0</v>
      </c>
      <c r="P13" s="27">
        <f t="shared" si="2"/>
        <v>0</v>
      </c>
      <c r="Q13" s="27">
        <f t="shared" si="3"/>
        <v>0</v>
      </c>
      <c r="R13" s="27">
        <f t="shared" si="4"/>
        <v>0</v>
      </c>
      <c r="S13" s="27">
        <f t="shared" si="5"/>
        <v>0</v>
      </c>
      <c r="T13" s="27">
        <f t="shared" si="6"/>
        <v>0</v>
      </c>
    </row>
    <row r="14" spans="2:20" x14ac:dyDescent="0.25">
      <c r="B14" s="39" t="s">
        <v>53</v>
      </c>
      <c r="C14" s="24" t="s">
        <v>54</v>
      </c>
      <c r="D14" s="24" t="s">
        <v>55</v>
      </c>
      <c r="E14" s="25" t="s">
        <v>56</v>
      </c>
      <c r="F14" s="29"/>
      <c r="G14" s="29"/>
      <c r="H14" s="29"/>
      <c r="I14" s="29"/>
      <c r="J14" s="29"/>
      <c r="K14" s="29"/>
      <c r="L14" s="29"/>
      <c r="M14" s="26">
        <f>G14-L14</f>
        <v>0</v>
      </c>
      <c r="O14" s="27">
        <f t="shared" si="1"/>
        <v>0</v>
      </c>
      <c r="P14" s="27">
        <f t="shared" si="2"/>
        <v>0</v>
      </c>
      <c r="Q14" s="27">
        <f t="shared" si="3"/>
        <v>0</v>
      </c>
      <c r="R14" s="27">
        <f t="shared" si="4"/>
        <v>0</v>
      </c>
      <c r="S14" s="27">
        <f t="shared" si="5"/>
        <v>0</v>
      </c>
      <c r="T14" s="27">
        <f t="shared" si="6"/>
        <v>0</v>
      </c>
    </row>
    <row r="15" spans="2:20" ht="24" x14ac:dyDescent="0.25">
      <c r="B15" s="30" t="s">
        <v>57</v>
      </c>
      <c r="C15" s="31" t="s">
        <v>58</v>
      </c>
      <c r="D15" s="31" t="s">
        <v>59</v>
      </c>
      <c r="E15" s="18" t="s">
        <v>60</v>
      </c>
      <c r="F15" s="29"/>
      <c r="G15" s="29"/>
      <c r="H15" s="29"/>
      <c r="I15" s="29"/>
      <c r="J15" s="29"/>
      <c r="K15" s="29"/>
      <c r="L15" s="29"/>
      <c r="M15" s="26">
        <f>G15-L15</f>
        <v>0</v>
      </c>
      <c r="O15" s="27">
        <f t="shared" si="1"/>
        <v>0</v>
      </c>
      <c r="P15" s="27">
        <f t="shared" si="2"/>
        <v>0</v>
      </c>
      <c r="Q15" s="27">
        <f t="shared" si="3"/>
        <v>0</v>
      </c>
      <c r="R15" s="27">
        <f t="shared" si="4"/>
        <v>0</v>
      </c>
      <c r="S15" s="27">
        <f t="shared" si="5"/>
        <v>0</v>
      </c>
      <c r="T15" s="27">
        <f t="shared" si="6"/>
        <v>0</v>
      </c>
    </row>
    <row r="16" spans="2:20" ht="36" x14ac:dyDescent="0.25">
      <c r="B16" s="40" t="s">
        <v>61</v>
      </c>
      <c r="C16" s="31" t="s">
        <v>62</v>
      </c>
      <c r="D16" s="31" t="s">
        <v>63</v>
      </c>
      <c r="E16" s="18" t="s">
        <v>64</v>
      </c>
      <c r="F16" s="29"/>
      <c r="G16" s="29"/>
      <c r="H16" s="29"/>
      <c r="I16" s="29"/>
      <c r="J16" s="29"/>
      <c r="K16" s="29"/>
      <c r="L16" s="29"/>
      <c r="M16" s="26">
        <f>G16-L16</f>
        <v>0</v>
      </c>
      <c r="O16" s="27">
        <f t="shared" si="1"/>
        <v>0</v>
      </c>
      <c r="P16" s="27">
        <f t="shared" si="2"/>
        <v>0</v>
      </c>
      <c r="Q16" s="27">
        <f t="shared" si="3"/>
        <v>0</v>
      </c>
      <c r="R16" s="27">
        <f t="shared" si="4"/>
        <v>0</v>
      </c>
      <c r="S16" s="27">
        <f t="shared" si="5"/>
        <v>0</v>
      </c>
      <c r="T16" s="27">
        <f t="shared" si="6"/>
        <v>0</v>
      </c>
    </row>
    <row r="17" spans="2:20" x14ac:dyDescent="0.25">
      <c r="B17" s="41" t="s">
        <v>65</v>
      </c>
      <c r="C17" s="36"/>
      <c r="D17" s="36"/>
      <c r="E17" s="37"/>
      <c r="F17" s="38">
        <f t="shared" ref="F17:M17" si="8">F15-F16</f>
        <v>0</v>
      </c>
      <c r="G17" s="38">
        <f t="shared" si="8"/>
        <v>0</v>
      </c>
      <c r="H17" s="38">
        <f t="shared" si="8"/>
        <v>0</v>
      </c>
      <c r="I17" s="38">
        <f t="shared" si="8"/>
        <v>0</v>
      </c>
      <c r="J17" s="38">
        <f t="shared" si="8"/>
        <v>0</v>
      </c>
      <c r="K17" s="38">
        <f t="shared" si="8"/>
        <v>0</v>
      </c>
      <c r="L17" s="38">
        <f t="shared" si="8"/>
        <v>0</v>
      </c>
      <c r="M17" s="38">
        <f t="shared" si="8"/>
        <v>0</v>
      </c>
      <c r="O17" s="27">
        <f t="shared" si="1"/>
        <v>0</v>
      </c>
      <c r="P17" s="27">
        <f t="shared" si="2"/>
        <v>0</v>
      </c>
      <c r="Q17" s="27">
        <f t="shared" si="3"/>
        <v>0</v>
      </c>
      <c r="R17" s="27">
        <f t="shared" si="4"/>
        <v>0</v>
      </c>
      <c r="S17" s="27">
        <f t="shared" si="5"/>
        <v>0</v>
      </c>
      <c r="T17" s="27">
        <f t="shared" si="6"/>
        <v>0</v>
      </c>
    </row>
    <row r="18" spans="2:20" x14ac:dyDescent="0.25">
      <c r="B18" s="30" t="s">
        <v>66</v>
      </c>
      <c r="C18" s="31" t="s">
        <v>67</v>
      </c>
      <c r="D18" s="31" t="s">
        <v>68</v>
      </c>
      <c r="E18" s="18" t="s">
        <v>69</v>
      </c>
      <c r="F18" s="29"/>
      <c r="G18" s="29"/>
      <c r="H18" s="29"/>
      <c r="I18" s="29"/>
      <c r="J18" s="29"/>
      <c r="K18" s="29"/>
      <c r="L18" s="29"/>
      <c r="M18" s="26">
        <f>G18-L18</f>
        <v>0</v>
      </c>
      <c r="O18" s="27">
        <f t="shared" si="1"/>
        <v>0</v>
      </c>
      <c r="P18" s="27">
        <f t="shared" si="2"/>
        <v>0</v>
      </c>
      <c r="Q18" s="27">
        <f t="shared" si="3"/>
        <v>0</v>
      </c>
      <c r="R18" s="27">
        <f t="shared" si="4"/>
        <v>0</v>
      </c>
      <c r="S18" s="27">
        <f t="shared" si="5"/>
        <v>0</v>
      </c>
      <c r="T18" s="27">
        <f t="shared" si="6"/>
        <v>0</v>
      </c>
    </row>
    <row r="19" spans="2:20" x14ac:dyDescent="0.25">
      <c r="B19" s="42" t="s">
        <v>70</v>
      </c>
      <c r="C19" s="43"/>
      <c r="D19" s="43"/>
      <c r="E19" s="44"/>
      <c r="F19" s="38">
        <f t="shared" ref="F19:M19" si="9">F14-(FF15+F18)</f>
        <v>0</v>
      </c>
      <c r="G19" s="38">
        <f t="shared" si="9"/>
        <v>0</v>
      </c>
      <c r="H19" s="38">
        <f t="shared" si="9"/>
        <v>0</v>
      </c>
      <c r="I19" s="38">
        <f t="shared" si="9"/>
        <v>0</v>
      </c>
      <c r="J19" s="38">
        <f t="shared" si="9"/>
        <v>0</v>
      </c>
      <c r="K19" s="38">
        <f t="shared" si="9"/>
        <v>0</v>
      </c>
      <c r="L19" s="38">
        <f t="shared" si="9"/>
        <v>0</v>
      </c>
      <c r="M19" s="38">
        <f t="shared" si="9"/>
        <v>0</v>
      </c>
      <c r="O19" s="27">
        <f t="shared" si="1"/>
        <v>0</v>
      </c>
      <c r="P19" s="27">
        <f t="shared" si="2"/>
        <v>0</v>
      </c>
      <c r="Q19" s="27">
        <f t="shared" si="3"/>
        <v>0</v>
      </c>
      <c r="R19" s="27">
        <f t="shared" si="4"/>
        <v>0</v>
      </c>
      <c r="S19" s="27">
        <f t="shared" si="5"/>
        <v>0</v>
      </c>
      <c r="T19" s="27">
        <f t="shared" si="6"/>
        <v>0</v>
      </c>
    </row>
    <row r="20" spans="2:20" ht="36" x14ac:dyDescent="0.25">
      <c r="B20" s="39" t="s">
        <v>71</v>
      </c>
      <c r="C20" s="24" t="s">
        <v>72</v>
      </c>
      <c r="D20" s="24" t="s">
        <v>73</v>
      </c>
      <c r="E20" s="25" t="s">
        <v>74</v>
      </c>
      <c r="F20" s="29"/>
      <c r="G20" s="29"/>
      <c r="H20" s="29"/>
      <c r="I20" s="29"/>
      <c r="J20" s="29"/>
      <c r="K20" s="29"/>
      <c r="L20" s="29"/>
      <c r="M20" s="26">
        <f>G20-L20</f>
        <v>0</v>
      </c>
      <c r="O20" s="27">
        <f t="shared" si="1"/>
        <v>0</v>
      </c>
      <c r="P20" s="27">
        <f t="shared" si="2"/>
        <v>0</v>
      </c>
      <c r="Q20" s="27">
        <f t="shared" si="3"/>
        <v>0</v>
      </c>
      <c r="R20" s="27">
        <f t="shared" si="4"/>
        <v>0</v>
      </c>
      <c r="S20" s="27">
        <f t="shared" si="5"/>
        <v>0</v>
      </c>
      <c r="T20" s="27">
        <f t="shared" si="6"/>
        <v>0</v>
      </c>
    </row>
    <row r="21" spans="2:20" ht="24" x14ac:dyDescent="0.25">
      <c r="B21" s="30" t="s">
        <v>75</v>
      </c>
      <c r="C21" s="31" t="s">
        <v>76</v>
      </c>
      <c r="D21" s="31" t="s">
        <v>77</v>
      </c>
      <c r="E21" s="18" t="s">
        <v>78</v>
      </c>
      <c r="F21" s="29"/>
      <c r="G21" s="29"/>
      <c r="H21" s="29"/>
      <c r="I21" s="29"/>
      <c r="J21" s="29"/>
      <c r="K21" s="29"/>
      <c r="L21" s="29"/>
      <c r="M21" s="26">
        <f>G21-L21</f>
        <v>0</v>
      </c>
      <c r="O21" s="27">
        <f t="shared" si="1"/>
        <v>0</v>
      </c>
      <c r="P21" s="27">
        <f t="shared" si="2"/>
        <v>0</v>
      </c>
      <c r="Q21" s="27">
        <f t="shared" si="3"/>
        <v>0</v>
      </c>
      <c r="R21" s="27">
        <f t="shared" si="4"/>
        <v>0</v>
      </c>
      <c r="S21" s="27">
        <f t="shared" si="5"/>
        <v>0</v>
      </c>
      <c r="T21" s="27">
        <f t="shared" si="6"/>
        <v>0</v>
      </c>
    </row>
    <row r="22" spans="2:20" ht="24" x14ac:dyDescent="0.25">
      <c r="B22" s="40" t="s">
        <v>79</v>
      </c>
      <c r="C22" s="31" t="s">
        <v>80</v>
      </c>
      <c r="D22" s="31" t="s">
        <v>81</v>
      </c>
      <c r="E22" s="18" t="s">
        <v>82</v>
      </c>
      <c r="F22" s="29"/>
      <c r="G22" s="29"/>
      <c r="H22" s="32"/>
      <c r="I22" s="29"/>
      <c r="J22" s="33"/>
      <c r="K22" s="33"/>
      <c r="L22" s="29"/>
      <c r="M22" s="26">
        <f>G22-L22</f>
        <v>0</v>
      </c>
      <c r="N22" s="45"/>
      <c r="O22" s="27">
        <f t="shared" si="1"/>
        <v>0</v>
      </c>
      <c r="P22" s="27">
        <f t="shared" si="2"/>
        <v>0</v>
      </c>
      <c r="Q22" s="27">
        <f t="shared" si="3"/>
        <v>0</v>
      </c>
      <c r="R22" s="27">
        <f t="shared" si="4"/>
        <v>0</v>
      </c>
      <c r="S22" s="27">
        <f t="shared" si="5"/>
        <v>0</v>
      </c>
      <c r="T22" s="27">
        <f t="shared" si="6"/>
        <v>0</v>
      </c>
    </row>
    <row r="23" spans="2:20" x14ac:dyDescent="0.25">
      <c r="B23" s="42" t="s">
        <v>83</v>
      </c>
      <c r="C23" s="43"/>
      <c r="D23" s="43"/>
      <c r="E23" s="44"/>
      <c r="F23" s="38">
        <f t="shared" ref="F23:M23" si="10">F21-F22</f>
        <v>0</v>
      </c>
      <c r="G23" s="38">
        <f t="shared" si="10"/>
        <v>0</v>
      </c>
      <c r="H23" s="38">
        <f t="shared" si="10"/>
        <v>0</v>
      </c>
      <c r="I23" s="38">
        <f t="shared" si="10"/>
        <v>0</v>
      </c>
      <c r="J23" s="38">
        <f t="shared" si="10"/>
        <v>0</v>
      </c>
      <c r="K23" s="38">
        <f t="shared" si="10"/>
        <v>0</v>
      </c>
      <c r="L23" s="38">
        <f t="shared" si="10"/>
        <v>0</v>
      </c>
      <c r="M23" s="38">
        <f t="shared" si="10"/>
        <v>0</v>
      </c>
      <c r="N23" s="46"/>
      <c r="O23" s="27">
        <f t="shared" si="1"/>
        <v>0</v>
      </c>
      <c r="P23" s="27">
        <f t="shared" si="2"/>
        <v>0</v>
      </c>
      <c r="Q23" s="27">
        <f t="shared" si="3"/>
        <v>0</v>
      </c>
      <c r="R23" s="27">
        <f t="shared" si="4"/>
        <v>0</v>
      </c>
      <c r="S23" s="27">
        <f t="shared" si="5"/>
        <v>0</v>
      </c>
      <c r="T23" s="27">
        <f t="shared" si="6"/>
        <v>0</v>
      </c>
    </row>
    <row r="24" spans="2:20" ht="24" x14ac:dyDescent="0.25">
      <c r="B24" s="30" t="s">
        <v>84</v>
      </c>
      <c r="C24" s="31" t="s">
        <v>85</v>
      </c>
      <c r="D24" s="31" t="s">
        <v>86</v>
      </c>
      <c r="E24" s="18" t="s">
        <v>87</v>
      </c>
      <c r="F24" s="29"/>
      <c r="G24" s="29"/>
      <c r="H24" s="29"/>
      <c r="I24" s="29"/>
      <c r="J24" s="29"/>
      <c r="K24" s="29"/>
      <c r="L24" s="29"/>
      <c r="M24" s="26">
        <f>G24-L24</f>
        <v>0</v>
      </c>
      <c r="N24" s="45"/>
      <c r="O24" s="27">
        <f t="shared" si="1"/>
        <v>0</v>
      </c>
      <c r="P24" s="27">
        <f t="shared" si="2"/>
        <v>0</v>
      </c>
      <c r="Q24" s="27">
        <f t="shared" si="3"/>
        <v>0</v>
      </c>
      <c r="R24" s="27">
        <f t="shared" si="4"/>
        <v>0</v>
      </c>
      <c r="S24" s="27">
        <f t="shared" si="5"/>
        <v>0</v>
      </c>
      <c r="T24" s="27">
        <f t="shared" si="6"/>
        <v>0</v>
      </c>
    </row>
    <row r="25" spans="2:20" x14ac:dyDescent="0.25">
      <c r="B25" s="40" t="s">
        <v>88</v>
      </c>
      <c r="C25" s="31" t="s">
        <v>89</v>
      </c>
      <c r="D25" s="31" t="s">
        <v>90</v>
      </c>
      <c r="E25" s="18" t="s">
        <v>91</v>
      </c>
      <c r="F25" s="29"/>
      <c r="G25" s="29"/>
      <c r="H25" s="29"/>
      <c r="I25" s="29"/>
      <c r="J25" s="29"/>
      <c r="K25" s="29"/>
      <c r="L25" s="29"/>
      <c r="M25" s="26">
        <f>G25-L25</f>
        <v>0</v>
      </c>
      <c r="O25" s="27">
        <f t="shared" si="1"/>
        <v>0</v>
      </c>
      <c r="P25" s="27">
        <f t="shared" si="2"/>
        <v>0</v>
      </c>
      <c r="Q25" s="27">
        <f t="shared" si="3"/>
        <v>0</v>
      </c>
      <c r="R25" s="27">
        <f t="shared" si="4"/>
        <v>0</v>
      </c>
      <c r="S25" s="27">
        <f t="shared" si="5"/>
        <v>0</v>
      </c>
      <c r="T25" s="27">
        <f t="shared" si="6"/>
        <v>0</v>
      </c>
    </row>
    <row r="26" spans="2:20" x14ac:dyDescent="0.25">
      <c r="B26" s="42" t="s">
        <v>92</v>
      </c>
      <c r="C26" s="43"/>
      <c r="D26" s="43"/>
      <c r="E26" s="44"/>
      <c r="F26" s="38">
        <f t="shared" ref="F26:M26" si="11">F24-F25</f>
        <v>0</v>
      </c>
      <c r="G26" s="38">
        <f t="shared" si="11"/>
        <v>0</v>
      </c>
      <c r="H26" s="38">
        <f t="shared" si="11"/>
        <v>0</v>
      </c>
      <c r="I26" s="38">
        <f t="shared" si="11"/>
        <v>0</v>
      </c>
      <c r="J26" s="38">
        <f t="shared" si="11"/>
        <v>0</v>
      </c>
      <c r="K26" s="38">
        <f t="shared" si="11"/>
        <v>0</v>
      </c>
      <c r="L26" s="38">
        <f t="shared" si="11"/>
        <v>0</v>
      </c>
      <c r="M26" s="38">
        <f t="shared" si="11"/>
        <v>0</v>
      </c>
      <c r="O26" s="27">
        <f t="shared" si="1"/>
        <v>0</v>
      </c>
      <c r="P26" s="27">
        <f t="shared" si="2"/>
        <v>0</v>
      </c>
      <c r="Q26" s="27">
        <f t="shared" si="3"/>
        <v>0</v>
      </c>
      <c r="R26" s="27">
        <f t="shared" si="4"/>
        <v>0</v>
      </c>
      <c r="S26" s="27">
        <f t="shared" si="5"/>
        <v>0</v>
      </c>
      <c r="T26" s="27">
        <f t="shared" si="6"/>
        <v>0</v>
      </c>
    </row>
    <row r="27" spans="2:20" ht="24" x14ac:dyDescent="0.25">
      <c r="B27" s="30" t="s">
        <v>93</v>
      </c>
      <c r="C27" s="31" t="s">
        <v>94</v>
      </c>
      <c r="D27" s="31" t="s">
        <v>95</v>
      </c>
      <c r="E27" s="18" t="s">
        <v>96</v>
      </c>
      <c r="F27" s="29"/>
      <c r="G27" s="29"/>
      <c r="H27" s="29"/>
      <c r="I27" s="29"/>
      <c r="J27" s="29"/>
      <c r="K27" s="29"/>
      <c r="L27" s="29"/>
      <c r="M27" s="26">
        <f>G27-L27</f>
        <v>0</v>
      </c>
      <c r="O27" s="27">
        <f t="shared" si="1"/>
        <v>0</v>
      </c>
      <c r="P27" s="27">
        <f t="shared" si="2"/>
        <v>0</v>
      </c>
      <c r="Q27" s="27">
        <f t="shared" si="3"/>
        <v>0</v>
      </c>
      <c r="R27" s="27">
        <f t="shared" si="4"/>
        <v>0</v>
      </c>
      <c r="S27" s="27">
        <f t="shared" si="5"/>
        <v>0</v>
      </c>
      <c r="T27" s="27">
        <f t="shared" si="6"/>
        <v>0</v>
      </c>
    </row>
    <row r="28" spans="2:20" x14ac:dyDescent="0.25">
      <c r="B28" s="42" t="s">
        <v>97</v>
      </c>
      <c r="C28" s="36"/>
      <c r="D28" s="36"/>
      <c r="E28" s="37"/>
      <c r="F28" s="38">
        <f t="shared" ref="F28:M28" si="12">F20-(F21+F24+F27)</f>
        <v>0</v>
      </c>
      <c r="G28" s="38">
        <f t="shared" si="12"/>
        <v>0</v>
      </c>
      <c r="H28" s="38">
        <f t="shared" si="12"/>
        <v>0</v>
      </c>
      <c r="I28" s="38">
        <f t="shared" si="12"/>
        <v>0</v>
      </c>
      <c r="J28" s="38">
        <f t="shared" si="12"/>
        <v>0</v>
      </c>
      <c r="K28" s="38">
        <f t="shared" si="12"/>
        <v>0</v>
      </c>
      <c r="L28" s="38">
        <f t="shared" si="12"/>
        <v>0</v>
      </c>
      <c r="M28" s="38">
        <f t="shared" si="12"/>
        <v>0</v>
      </c>
      <c r="O28" s="27">
        <f t="shared" si="1"/>
        <v>0</v>
      </c>
      <c r="P28" s="27">
        <f t="shared" si="2"/>
        <v>0</v>
      </c>
      <c r="Q28" s="27">
        <f t="shared" si="3"/>
        <v>0</v>
      </c>
      <c r="R28" s="27">
        <f t="shared" si="4"/>
        <v>0</v>
      </c>
      <c r="S28" s="27">
        <f t="shared" si="5"/>
        <v>0</v>
      </c>
      <c r="T28" s="27">
        <f t="shared" si="6"/>
        <v>0</v>
      </c>
    </row>
    <row r="29" spans="2:20" ht="24" x14ac:dyDescent="0.25">
      <c r="B29" s="39" t="s">
        <v>98</v>
      </c>
      <c r="C29" s="24" t="s">
        <v>99</v>
      </c>
      <c r="D29" s="24" t="s">
        <v>100</v>
      </c>
      <c r="E29" s="25" t="s">
        <v>101</v>
      </c>
      <c r="F29" s="29"/>
      <c r="G29" s="29"/>
      <c r="H29" s="29"/>
      <c r="I29" s="29"/>
      <c r="J29" s="29"/>
      <c r="K29" s="29"/>
      <c r="L29" s="29"/>
      <c r="M29" s="26">
        <f t="shared" ref="M29:M36" si="13">G29-L29</f>
        <v>0</v>
      </c>
      <c r="O29" s="27">
        <f t="shared" si="1"/>
        <v>0</v>
      </c>
      <c r="P29" s="27">
        <f t="shared" si="2"/>
        <v>0</v>
      </c>
      <c r="Q29" s="27">
        <f t="shared" si="3"/>
        <v>0</v>
      </c>
      <c r="R29" s="27">
        <f t="shared" si="4"/>
        <v>0</v>
      </c>
      <c r="S29" s="27">
        <f t="shared" si="5"/>
        <v>0</v>
      </c>
      <c r="T29" s="27">
        <f t="shared" si="6"/>
        <v>0</v>
      </c>
    </row>
    <row r="30" spans="2:20" ht="24" x14ac:dyDescent="0.25">
      <c r="B30" s="30" t="s">
        <v>102</v>
      </c>
      <c r="C30" s="31" t="s">
        <v>103</v>
      </c>
      <c r="D30" s="31" t="s">
        <v>104</v>
      </c>
      <c r="E30" s="18" t="s">
        <v>105</v>
      </c>
      <c r="F30" s="29"/>
      <c r="G30" s="29"/>
      <c r="H30" s="29"/>
      <c r="I30" s="29"/>
      <c r="J30" s="29"/>
      <c r="K30" s="29"/>
      <c r="L30" s="29"/>
      <c r="M30" s="26">
        <f t="shared" si="13"/>
        <v>0</v>
      </c>
      <c r="O30" s="27">
        <f t="shared" si="1"/>
        <v>0</v>
      </c>
      <c r="P30" s="27">
        <f t="shared" si="2"/>
        <v>0</v>
      </c>
      <c r="Q30" s="27">
        <f t="shared" si="3"/>
        <v>0</v>
      </c>
      <c r="R30" s="27">
        <f t="shared" si="4"/>
        <v>0</v>
      </c>
      <c r="S30" s="27">
        <f t="shared" si="5"/>
        <v>0</v>
      </c>
      <c r="T30" s="27">
        <f t="shared" si="6"/>
        <v>0</v>
      </c>
    </row>
    <row r="31" spans="2:20" ht="24" x14ac:dyDescent="0.25">
      <c r="B31" s="40" t="s">
        <v>106</v>
      </c>
      <c r="C31" s="31" t="s">
        <v>107</v>
      </c>
      <c r="D31" s="31" t="s">
        <v>108</v>
      </c>
      <c r="E31" s="18" t="s">
        <v>109</v>
      </c>
      <c r="F31" s="29"/>
      <c r="G31" s="29"/>
      <c r="H31" s="29"/>
      <c r="I31" s="29"/>
      <c r="J31" s="29"/>
      <c r="K31" s="29"/>
      <c r="L31" s="29"/>
      <c r="M31" s="26">
        <f t="shared" si="13"/>
        <v>0</v>
      </c>
      <c r="O31" s="27">
        <f t="shared" si="1"/>
        <v>0</v>
      </c>
      <c r="P31" s="27">
        <f t="shared" si="2"/>
        <v>0</v>
      </c>
      <c r="Q31" s="27">
        <f t="shared" si="3"/>
        <v>0</v>
      </c>
      <c r="R31" s="27">
        <f t="shared" si="4"/>
        <v>0</v>
      </c>
      <c r="S31" s="27">
        <f t="shared" si="5"/>
        <v>0</v>
      </c>
      <c r="T31" s="27">
        <f t="shared" si="6"/>
        <v>0</v>
      </c>
    </row>
    <row r="32" spans="2:20" ht="24" x14ac:dyDescent="0.25">
      <c r="B32" s="40" t="s">
        <v>110</v>
      </c>
      <c r="C32" s="31" t="s">
        <v>111</v>
      </c>
      <c r="D32" s="31" t="s">
        <v>112</v>
      </c>
      <c r="E32" s="18" t="s">
        <v>113</v>
      </c>
      <c r="F32" s="29"/>
      <c r="G32" s="29"/>
      <c r="H32" s="29"/>
      <c r="I32" s="29"/>
      <c r="J32" s="29"/>
      <c r="K32" s="29"/>
      <c r="L32" s="29"/>
      <c r="M32" s="26">
        <f t="shared" si="13"/>
        <v>0</v>
      </c>
      <c r="O32" s="27">
        <f t="shared" si="1"/>
        <v>0</v>
      </c>
      <c r="P32" s="27">
        <f t="shared" si="2"/>
        <v>0</v>
      </c>
      <c r="Q32" s="27">
        <f t="shared" si="3"/>
        <v>0</v>
      </c>
      <c r="R32" s="27">
        <f t="shared" si="4"/>
        <v>0</v>
      </c>
      <c r="S32" s="27">
        <f t="shared" si="5"/>
        <v>0</v>
      </c>
      <c r="T32" s="27">
        <f t="shared" si="6"/>
        <v>0</v>
      </c>
    </row>
    <row r="33" spans="2:20" ht="24" x14ac:dyDescent="0.25">
      <c r="B33" s="40" t="s">
        <v>114</v>
      </c>
      <c r="C33" s="31" t="s">
        <v>115</v>
      </c>
      <c r="D33" s="31" t="s">
        <v>116</v>
      </c>
      <c r="E33" s="18" t="s">
        <v>117</v>
      </c>
      <c r="F33" s="29"/>
      <c r="G33" s="29"/>
      <c r="H33" s="29"/>
      <c r="I33" s="29"/>
      <c r="J33" s="29"/>
      <c r="K33" s="29"/>
      <c r="L33" s="29"/>
      <c r="M33" s="26">
        <f t="shared" si="13"/>
        <v>0</v>
      </c>
      <c r="O33" s="27">
        <f t="shared" si="1"/>
        <v>0</v>
      </c>
      <c r="P33" s="27">
        <f t="shared" si="2"/>
        <v>0</v>
      </c>
      <c r="Q33" s="27">
        <f t="shared" si="3"/>
        <v>0</v>
      </c>
      <c r="R33" s="27">
        <f t="shared" si="4"/>
        <v>0</v>
      </c>
      <c r="S33" s="27">
        <f t="shared" si="5"/>
        <v>0</v>
      </c>
      <c r="T33" s="27">
        <f t="shared" si="6"/>
        <v>0</v>
      </c>
    </row>
    <row r="34" spans="2:20" x14ac:dyDescent="0.25">
      <c r="B34" s="40" t="s">
        <v>118</v>
      </c>
      <c r="C34" s="31" t="s">
        <v>119</v>
      </c>
      <c r="D34" s="31" t="s">
        <v>120</v>
      </c>
      <c r="E34" s="18" t="s">
        <v>121</v>
      </c>
      <c r="F34" s="29"/>
      <c r="G34" s="29"/>
      <c r="H34" s="29"/>
      <c r="I34" s="29"/>
      <c r="J34" s="29"/>
      <c r="K34" s="29"/>
      <c r="L34" s="29"/>
      <c r="M34" s="26">
        <f t="shared" si="13"/>
        <v>0</v>
      </c>
      <c r="O34" s="27">
        <f t="shared" si="1"/>
        <v>0</v>
      </c>
      <c r="P34" s="27">
        <f t="shared" si="2"/>
        <v>0</v>
      </c>
      <c r="Q34" s="27">
        <f t="shared" si="3"/>
        <v>0</v>
      </c>
      <c r="R34" s="27">
        <f t="shared" si="4"/>
        <v>0</v>
      </c>
      <c r="S34" s="27">
        <f t="shared" si="5"/>
        <v>0</v>
      </c>
      <c r="T34" s="27">
        <f t="shared" si="6"/>
        <v>0</v>
      </c>
    </row>
    <row r="35" spans="2:20" x14ac:dyDescent="0.25">
      <c r="B35" s="40" t="s">
        <v>122</v>
      </c>
      <c r="C35" s="31" t="s">
        <v>123</v>
      </c>
      <c r="D35" s="31" t="s">
        <v>124</v>
      </c>
      <c r="E35" s="18" t="s">
        <v>125</v>
      </c>
      <c r="F35" s="29"/>
      <c r="G35" s="29"/>
      <c r="H35" s="29"/>
      <c r="I35" s="29"/>
      <c r="J35" s="29"/>
      <c r="K35" s="29"/>
      <c r="L35" s="29"/>
      <c r="M35" s="26">
        <f t="shared" si="13"/>
        <v>0</v>
      </c>
      <c r="O35" s="27">
        <f t="shared" si="1"/>
        <v>0</v>
      </c>
      <c r="P35" s="27">
        <f t="shared" si="2"/>
        <v>0</v>
      </c>
      <c r="Q35" s="27">
        <f t="shared" si="3"/>
        <v>0</v>
      </c>
      <c r="R35" s="27">
        <f t="shared" si="4"/>
        <v>0</v>
      </c>
      <c r="S35" s="27">
        <f t="shared" si="5"/>
        <v>0</v>
      </c>
      <c r="T35" s="27">
        <f t="shared" si="6"/>
        <v>0</v>
      </c>
    </row>
    <row r="36" spans="2:20" x14ac:dyDescent="0.25">
      <c r="B36" s="40" t="s">
        <v>126</v>
      </c>
      <c r="C36" s="31" t="s">
        <v>127</v>
      </c>
      <c r="D36" s="31" t="s">
        <v>128</v>
      </c>
      <c r="E36" s="18" t="s">
        <v>129</v>
      </c>
      <c r="F36" s="29"/>
      <c r="G36" s="29"/>
      <c r="H36" s="29"/>
      <c r="I36" s="29"/>
      <c r="J36" s="29"/>
      <c r="K36" s="29"/>
      <c r="L36" s="29"/>
      <c r="M36" s="26">
        <f t="shared" si="13"/>
        <v>0</v>
      </c>
      <c r="O36" s="27">
        <f t="shared" si="1"/>
        <v>0</v>
      </c>
      <c r="P36" s="27">
        <f t="shared" si="2"/>
        <v>0</v>
      </c>
      <c r="Q36" s="27">
        <f t="shared" si="3"/>
        <v>0</v>
      </c>
      <c r="R36" s="27">
        <f t="shared" si="4"/>
        <v>0</v>
      </c>
      <c r="S36" s="27">
        <f t="shared" si="5"/>
        <v>0</v>
      </c>
      <c r="T36" s="27">
        <f t="shared" si="6"/>
        <v>0</v>
      </c>
    </row>
    <row r="37" spans="2:20" ht="24" x14ac:dyDescent="0.25">
      <c r="B37" s="42" t="s">
        <v>130</v>
      </c>
      <c r="C37" s="43"/>
      <c r="D37" s="43"/>
      <c r="E37" s="44"/>
      <c r="F37" s="38">
        <f t="shared" ref="F37:M37" si="14">F30-(F31+F32+F33+F34+F35+F36)</f>
        <v>0</v>
      </c>
      <c r="G37" s="38">
        <f t="shared" si="14"/>
        <v>0</v>
      </c>
      <c r="H37" s="38">
        <f t="shared" si="14"/>
        <v>0</v>
      </c>
      <c r="I37" s="38">
        <f t="shared" si="14"/>
        <v>0</v>
      </c>
      <c r="J37" s="38">
        <f t="shared" si="14"/>
        <v>0</v>
      </c>
      <c r="K37" s="38">
        <f t="shared" si="14"/>
        <v>0</v>
      </c>
      <c r="L37" s="38">
        <f t="shared" si="14"/>
        <v>0</v>
      </c>
      <c r="M37" s="38">
        <f t="shared" si="14"/>
        <v>0</v>
      </c>
      <c r="O37" s="27">
        <f t="shared" si="1"/>
        <v>0</v>
      </c>
      <c r="P37" s="27">
        <f t="shared" si="2"/>
        <v>0</v>
      </c>
      <c r="Q37" s="27">
        <f t="shared" si="3"/>
        <v>0</v>
      </c>
      <c r="R37" s="27">
        <f t="shared" si="4"/>
        <v>0</v>
      </c>
      <c r="S37" s="27">
        <f t="shared" si="5"/>
        <v>0</v>
      </c>
      <c r="T37" s="27">
        <f t="shared" si="6"/>
        <v>0</v>
      </c>
    </row>
    <row r="38" spans="2:20" x14ac:dyDescent="0.25">
      <c r="B38" s="30" t="s">
        <v>131</v>
      </c>
      <c r="C38" s="31" t="s">
        <v>132</v>
      </c>
      <c r="D38" s="31" t="s">
        <v>133</v>
      </c>
      <c r="E38" s="18" t="s">
        <v>134</v>
      </c>
      <c r="F38" s="29"/>
      <c r="G38" s="29"/>
      <c r="H38" s="32"/>
      <c r="I38" s="29"/>
      <c r="J38" s="29"/>
      <c r="K38" s="29"/>
      <c r="L38" s="29"/>
      <c r="M38" s="26">
        <f>G38-L38</f>
        <v>0</v>
      </c>
      <c r="O38" s="27">
        <f t="shared" si="1"/>
        <v>0</v>
      </c>
      <c r="P38" s="27">
        <f t="shared" si="2"/>
        <v>0</v>
      </c>
      <c r="Q38" s="27">
        <f t="shared" si="3"/>
        <v>0</v>
      </c>
      <c r="R38" s="27">
        <f t="shared" si="4"/>
        <v>0</v>
      </c>
      <c r="S38" s="27">
        <f t="shared" si="5"/>
        <v>0</v>
      </c>
      <c r="T38" s="27">
        <f t="shared" si="6"/>
        <v>0</v>
      </c>
    </row>
    <row r="39" spans="2:20" ht="36" x14ac:dyDescent="0.25">
      <c r="B39" s="40" t="s">
        <v>135</v>
      </c>
      <c r="C39" s="31" t="s">
        <v>136</v>
      </c>
      <c r="D39" s="31" t="s">
        <v>137</v>
      </c>
      <c r="E39" s="18" t="s">
        <v>138</v>
      </c>
      <c r="F39" s="29"/>
      <c r="G39" s="29"/>
      <c r="H39" s="32"/>
      <c r="I39" s="29"/>
      <c r="J39" s="29"/>
      <c r="K39" s="29"/>
      <c r="L39" s="29"/>
      <c r="M39" s="26">
        <f>G39-L39</f>
        <v>0</v>
      </c>
      <c r="O39" s="27">
        <f t="shared" si="1"/>
        <v>0</v>
      </c>
      <c r="P39" s="27">
        <f t="shared" si="2"/>
        <v>0</v>
      </c>
      <c r="Q39" s="27">
        <f t="shared" si="3"/>
        <v>0</v>
      </c>
      <c r="R39" s="27">
        <f t="shared" si="4"/>
        <v>0</v>
      </c>
      <c r="S39" s="27">
        <f t="shared" si="5"/>
        <v>0</v>
      </c>
      <c r="T39" s="27">
        <f t="shared" si="6"/>
        <v>0</v>
      </c>
    </row>
    <row r="40" spans="2:20" ht="36" x14ac:dyDescent="0.25">
      <c r="B40" s="47" t="s">
        <v>139</v>
      </c>
      <c r="C40" s="48" t="s">
        <v>140</v>
      </c>
      <c r="D40" s="48" t="s">
        <v>141</v>
      </c>
      <c r="E40" s="49" t="s">
        <v>142</v>
      </c>
      <c r="F40" s="29"/>
      <c r="G40" s="29"/>
      <c r="H40" s="32"/>
      <c r="I40" s="29"/>
      <c r="J40" s="29"/>
      <c r="K40" s="29"/>
      <c r="L40" s="29"/>
      <c r="M40" s="26">
        <f>G40-L40</f>
        <v>0</v>
      </c>
      <c r="O40" s="27">
        <f t="shared" si="1"/>
        <v>0</v>
      </c>
      <c r="P40" s="27">
        <f t="shared" si="2"/>
        <v>0</v>
      </c>
      <c r="Q40" s="27">
        <f t="shared" si="3"/>
        <v>0</v>
      </c>
      <c r="R40" s="27">
        <f t="shared" si="4"/>
        <v>0</v>
      </c>
      <c r="S40" s="27">
        <f t="shared" si="5"/>
        <v>0</v>
      </c>
      <c r="T40" s="27">
        <f t="shared" si="6"/>
        <v>0</v>
      </c>
    </row>
    <row r="41" spans="2:20" ht="24" x14ac:dyDescent="0.25">
      <c r="B41" s="40" t="s">
        <v>143</v>
      </c>
      <c r="C41" s="48" t="s">
        <v>144</v>
      </c>
      <c r="D41" s="48" t="s">
        <v>145</v>
      </c>
      <c r="E41" s="18" t="s">
        <v>146</v>
      </c>
      <c r="F41" s="29"/>
      <c r="G41" s="29"/>
      <c r="H41" s="29"/>
      <c r="I41" s="29"/>
      <c r="J41" s="29"/>
      <c r="K41" s="29"/>
      <c r="L41" s="29"/>
      <c r="M41" s="26">
        <f>G41-L41</f>
        <v>0</v>
      </c>
      <c r="O41" s="27">
        <f t="shared" si="1"/>
        <v>0</v>
      </c>
      <c r="P41" s="27">
        <f t="shared" si="2"/>
        <v>0</v>
      </c>
      <c r="Q41" s="27">
        <f t="shared" si="3"/>
        <v>0</v>
      </c>
      <c r="R41" s="27">
        <f t="shared" si="4"/>
        <v>0</v>
      </c>
      <c r="S41" s="27">
        <f t="shared" si="5"/>
        <v>0</v>
      </c>
      <c r="T41" s="27">
        <f t="shared" si="6"/>
        <v>0</v>
      </c>
    </row>
    <row r="42" spans="2:20" x14ac:dyDescent="0.25">
      <c r="B42" s="40" t="s">
        <v>147</v>
      </c>
      <c r="C42" s="48" t="s">
        <v>148</v>
      </c>
      <c r="D42" s="48" t="s">
        <v>149</v>
      </c>
      <c r="E42" s="18" t="s">
        <v>150</v>
      </c>
      <c r="F42" s="29"/>
      <c r="G42" s="29"/>
      <c r="H42" s="32"/>
      <c r="I42" s="29"/>
      <c r="J42" s="29"/>
      <c r="K42" s="29"/>
      <c r="L42" s="29"/>
      <c r="M42" s="26">
        <f>G42-L42</f>
        <v>0</v>
      </c>
      <c r="O42" s="27">
        <f t="shared" si="1"/>
        <v>0</v>
      </c>
      <c r="P42" s="27">
        <f t="shared" si="2"/>
        <v>0</v>
      </c>
      <c r="Q42" s="27">
        <f t="shared" si="3"/>
        <v>0</v>
      </c>
      <c r="R42" s="27">
        <f t="shared" si="4"/>
        <v>0</v>
      </c>
      <c r="S42" s="27">
        <f t="shared" si="5"/>
        <v>0</v>
      </c>
      <c r="T42" s="27">
        <f t="shared" si="6"/>
        <v>0</v>
      </c>
    </row>
    <row r="43" spans="2:20" x14ac:dyDescent="0.25">
      <c r="B43" s="42" t="s">
        <v>151</v>
      </c>
      <c r="C43" s="50"/>
      <c r="D43" s="50"/>
      <c r="E43" s="51"/>
      <c r="F43" s="52">
        <f t="shared" ref="F43:M43" si="15">F38-(F39+F40)</f>
        <v>0</v>
      </c>
      <c r="G43" s="52">
        <f t="shared" si="15"/>
        <v>0</v>
      </c>
      <c r="H43" s="52">
        <f t="shared" si="15"/>
        <v>0</v>
      </c>
      <c r="I43" s="52">
        <f t="shared" si="15"/>
        <v>0</v>
      </c>
      <c r="J43" s="52">
        <f t="shared" si="15"/>
        <v>0</v>
      </c>
      <c r="K43" s="52">
        <f t="shared" si="15"/>
        <v>0</v>
      </c>
      <c r="L43" s="52">
        <f t="shared" si="15"/>
        <v>0</v>
      </c>
      <c r="M43" s="52">
        <f t="shared" si="15"/>
        <v>0</v>
      </c>
      <c r="O43" s="27">
        <f t="shared" si="1"/>
        <v>0</v>
      </c>
      <c r="P43" s="27">
        <f t="shared" si="2"/>
        <v>0</v>
      </c>
      <c r="Q43" s="27">
        <f t="shared" si="3"/>
        <v>0</v>
      </c>
      <c r="R43" s="27">
        <f t="shared" si="4"/>
        <v>0</v>
      </c>
      <c r="S43" s="27">
        <f t="shared" si="5"/>
        <v>0</v>
      </c>
      <c r="T43" s="27">
        <f t="shared" si="6"/>
        <v>0</v>
      </c>
    </row>
    <row r="44" spans="2:20" x14ac:dyDescent="0.25">
      <c r="B44" s="42" t="s">
        <v>152</v>
      </c>
      <c r="C44" s="50"/>
      <c r="D44" s="50"/>
      <c r="E44" s="51"/>
      <c r="F44" s="52">
        <f t="shared" ref="F44:M44" si="16">F38-(F41+F42)</f>
        <v>0</v>
      </c>
      <c r="G44" s="52">
        <f t="shared" si="16"/>
        <v>0</v>
      </c>
      <c r="H44" s="52">
        <f t="shared" si="16"/>
        <v>0</v>
      </c>
      <c r="I44" s="52">
        <f t="shared" si="16"/>
        <v>0</v>
      </c>
      <c r="J44" s="52">
        <f t="shared" si="16"/>
        <v>0</v>
      </c>
      <c r="K44" s="52">
        <f t="shared" si="16"/>
        <v>0</v>
      </c>
      <c r="L44" s="52">
        <f t="shared" si="16"/>
        <v>0</v>
      </c>
      <c r="M44" s="52">
        <f t="shared" si="16"/>
        <v>0</v>
      </c>
      <c r="O44" s="27">
        <f t="shared" si="1"/>
        <v>0</v>
      </c>
      <c r="P44" s="27">
        <f t="shared" si="2"/>
        <v>0</v>
      </c>
      <c r="Q44" s="27">
        <f t="shared" si="3"/>
        <v>0</v>
      </c>
      <c r="R44" s="27">
        <f t="shared" si="4"/>
        <v>0</v>
      </c>
      <c r="S44" s="27">
        <f t="shared" si="5"/>
        <v>0</v>
      </c>
      <c r="T44" s="27">
        <f t="shared" si="6"/>
        <v>0</v>
      </c>
    </row>
    <row r="45" spans="2:20" x14ac:dyDescent="0.25">
      <c r="B45" s="30" t="s">
        <v>153</v>
      </c>
      <c r="C45" s="31" t="s">
        <v>154</v>
      </c>
      <c r="D45" s="31" t="s">
        <v>155</v>
      </c>
      <c r="E45" s="18" t="s">
        <v>156</v>
      </c>
      <c r="F45" s="29"/>
      <c r="G45" s="29"/>
      <c r="H45" s="29"/>
      <c r="I45" s="29"/>
      <c r="J45" s="29"/>
      <c r="K45" s="29"/>
      <c r="L45" s="29"/>
      <c r="M45" s="26">
        <f t="shared" ref="M45:M57" si="17">G45-L45</f>
        <v>0</v>
      </c>
      <c r="O45" s="27">
        <f t="shared" si="1"/>
        <v>0</v>
      </c>
      <c r="P45" s="27">
        <f t="shared" si="2"/>
        <v>0</v>
      </c>
      <c r="Q45" s="27">
        <f t="shared" si="3"/>
        <v>0</v>
      </c>
      <c r="R45" s="27">
        <f t="shared" si="4"/>
        <v>0</v>
      </c>
      <c r="S45" s="27">
        <f t="shared" si="5"/>
        <v>0</v>
      </c>
      <c r="T45" s="27">
        <f t="shared" si="6"/>
        <v>0</v>
      </c>
    </row>
    <row r="46" spans="2:20" x14ac:dyDescent="0.25">
      <c r="B46" s="30" t="s">
        <v>157</v>
      </c>
      <c r="C46" s="31" t="s">
        <v>158</v>
      </c>
      <c r="D46" s="31" t="s">
        <v>159</v>
      </c>
      <c r="E46" s="18" t="s">
        <v>160</v>
      </c>
      <c r="F46" s="29"/>
      <c r="G46" s="29"/>
      <c r="H46" s="29"/>
      <c r="I46" s="29"/>
      <c r="J46" s="29"/>
      <c r="K46" s="29"/>
      <c r="L46" s="29"/>
      <c r="M46" s="26">
        <f t="shared" si="17"/>
        <v>0</v>
      </c>
      <c r="O46" s="27">
        <f t="shared" si="1"/>
        <v>0</v>
      </c>
      <c r="P46" s="27">
        <f t="shared" si="2"/>
        <v>0</v>
      </c>
      <c r="Q46" s="27">
        <f t="shared" si="3"/>
        <v>0</v>
      </c>
      <c r="R46" s="27">
        <f t="shared" si="4"/>
        <v>0</v>
      </c>
      <c r="S46" s="27">
        <f t="shared" si="5"/>
        <v>0</v>
      </c>
      <c r="T46" s="27">
        <f t="shared" si="6"/>
        <v>0</v>
      </c>
    </row>
    <row r="47" spans="2:20" x14ac:dyDescent="0.25">
      <c r="B47" s="30" t="s">
        <v>161</v>
      </c>
      <c r="C47" s="31" t="s">
        <v>162</v>
      </c>
      <c r="D47" s="31" t="s">
        <v>163</v>
      </c>
      <c r="E47" s="18" t="s">
        <v>164</v>
      </c>
      <c r="F47" s="29"/>
      <c r="G47" s="29"/>
      <c r="H47" s="29"/>
      <c r="I47" s="29"/>
      <c r="J47" s="29"/>
      <c r="K47" s="29"/>
      <c r="L47" s="29"/>
      <c r="M47" s="26">
        <f t="shared" si="17"/>
        <v>0</v>
      </c>
      <c r="O47" s="27">
        <f t="shared" si="1"/>
        <v>0</v>
      </c>
      <c r="P47" s="27">
        <f t="shared" si="2"/>
        <v>0</v>
      </c>
      <c r="Q47" s="27">
        <f t="shared" si="3"/>
        <v>0</v>
      </c>
      <c r="R47" s="27">
        <f t="shared" si="4"/>
        <v>0</v>
      </c>
      <c r="S47" s="27">
        <f t="shared" si="5"/>
        <v>0</v>
      </c>
      <c r="T47" s="27">
        <f t="shared" si="6"/>
        <v>0</v>
      </c>
    </row>
    <row r="48" spans="2:20" x14ac:dyDescent="0.25">
      <c r="B48" s="30" t="s">
        <v>165</v>
      </c>
      <c r="C48" s="31" t="s">
        <v>166</v>
      </c>
      <c r="D48" s="31" t="s">
        <v>167</v>
      </c>
      <c r="E48" s="18" t="s">
        <v>168</v>
      </c>
      <c r="F48" s="29"/>
      <c r="G48" s="29"/>
      <c r="H48" s="29"/>
      <c r="I48" s="29"/>
      <c r="J48" s="29"/>
      <c r="K48" s="29"/>
      <c r="L48" s="29"/>
      <c r="M48" s="26">
        <f t="shared" si="17"/>
        <v>0</v>
      </c>
      <c r="O48" s="27">
        <f t="shared" si="1"/>
        <v>0</v>
      </c>
      <c r="P48" s="27">
        <f t="shared" si="2"/>
        <v>0</v>
      </c>
      <c r="Q48" s="27">
        <f t="shared" si="3"/>
        <v>0</v>
      </c>
      <c r="R48" s="27">
        <f t="shared" si="4"/>
        <v>0</v>
      </c>
      <c r="S48" s="27">
        <f t="shared" si="5"/>
        <v>0</v>
      </c>
      <c r="T48" s="27">
        <f t="shared" si="6"/>
        <v>0</v>
      </c>
    </row>
    <row r="49" spans="2:20" x14ac:dyDescent="0.25">
      <c r="B49" s="30" t="s">
        <v>169</v>
      </c>
      <c r="C49" s="31" t="s">
        <v>170</v>
      </c>
      <c r="D49" s="31" t="s">
        <v>171</v>
      </c>
      <c r="E49" s="18" t="s">
        <v>172</v>
      </c>
      <c r="F49" s="29"/>
      <c r="G49" s="29"/>
      <c r="H49" s="29"/>
      <c r="I49" s="29"/>
      <c r="J49" s="29"/>
      <c r="K49" s="29"/>
      <c r="L49" s="29"/>
      <c r="M49" s="26">
        <f t="shared" si="17"/>
        <v>0</v>
      </c>
      <c r="O49" s="27">
        <f t="shared" si="1"/>
        <v>0</v>
      </c>
      <c r="P49" s="27">
        <f t="shared" si="2"/>
        <v>0</v>
      </c>
      <c r="Q49" s="27">
        <f t="shared" si="3"/>
        <v>0</v>
      </c>
      <c r="R49" s="27">
        <f t="shared" si="4"/>
        <v>0</v>
      </c>
      <c r="S49" s="27">
        <f t="shared" si="5"/>
        <v>0</v>
      </c>
      <c r="T49" s="27">
        <f t="shared" si="6"/>
        <v>0</v>
      </c>
    </row>
    <row r="50" spans="2:20" x14ac:dyDescent="0.25">
      <c r="B50" s="30" t="s">
        <v>173</v>
      </c>
      <c r="C50" s="31" t="s">
        <v>174</v>
      </c>
      <c r="D50" s="31" t="s">
        <v>175</v>
      </c>
      <c r="E50" s="18" t="s">
        <v>176</v>
      </c>
      <c r="F50" s="29"/>
      <c r="G50" s="29"/>
      <c r="H50" s="29"/>
      <c r="I50" s="29"/>
      <c r="J50" s="29"/>
      <c r="K50" s="29"/>
      <c r="L50" s="29"/>
      <c r="M50" s="26">
        <f t="shared" si="17"/>
        <v>0</v>
      </c>
      <c r="O50" s="27">
        <f t="shared" si="1"/>
        <v>0</v>
      </c>
      <c r="P50" s="27">
        <f t="shared" si="2"/>
        <v>0</v>
      </c>
      <c r="Q50" s="27">
        <f t="shared" si="3"/>
        <v>0</v>
      </c>
      <c r="R50" s="27">
        <f t="shared" si="4"/>
        <v>0</v>
      </c>
      <c r="S50" s="27">
        <f t="shared" si="5"/>
        <v>0</v>
      </c>
      <c r="T50" s="27">
        <f t="shared" si="6"/>
        <v>0</v>
      </c>
    </row>
    <row r="51" spans="2:20" x14ac:dyDescent="0.25">
      <c r="B51" s="30" t="s">
        <v>177</v>
      </c>
      <c r="C51" s="31" t="s">
        <v>178</v>
      </c>
      <c r="D51" s="31" t="s">
        <v>179</v>
      </c>
      <c r="E51" s="18" t="s">
        <v>180</v>
      </c>
      <c r="F51" s="29"/>
      <c r="G51" s="29"/>
      <c r="H51" s="29"/>
      <c r="I51" s="29"/>
      <c r="J51" s="29"/>
      <c r="K51" s="29"/>
      <c r="L51" s="29"/>
      <c r="M51" s="26">
        <f t="shared" si="17"/>
        <v>0</v>
      </c>
      <c r="O51" s="27">
        <f t="shared" si="1"/>
        <v>0</v>
      </c>
      <c r="P51" s="27">
        <f t="shared" si="2"/>
        <v>0</v>
      </c>
      <c r="Q51" s="27">
        <f t="shared" si="3"/>
        <v>0</v>
      </c>
      <c r="R51" s="27">
        <f t="shared" si="4"/>
        <v>0</v>
      </c>
      <c r="S51" s="27">
        <f t="shared" si="5"/>
        <v>0</v>
      </c>
      <c r="T51" s="27">
        <f t="shared" si="6"/>
        <v>0</v>
      </c>
    </row>
    <row r="52" spans="2:20" x14ac:dyDescent="0.25">
      <c r="B52" s="30" t="s">
        <v>181</v>
      </c>
      <c r="C52" s="31" t="s">
        <v>182</v>
      </c>
      <c r="D52" s="53"/>
      <c r="E52" s="18" t="s">
        <v>183</v>
      </c>
      <c r="F52" s="29"/>
      <c r="G52" s="29"/>
      <c r="H52" s="29"/>
      <c r="I52" s="29"/>
      <c r="J52" s="29"/>
      <c r="K52" s="29"/>
      <c r="L52" s="29"/>
      <c r="M52" s="26">
        <f t="shared" si="17"/>
        <v>0</v>
      </c>
      <c r="O52" s="27">
        <f t="shared" si="1"/>
        <v>0</v>
      </c>
      <c r="P52" s="27">
        <f t="shared" si="2"/>
        <v>0</v>
      </c>
      <c r="Q52" s="27">
        <f t="shared" si="3"/>
        <v>0</v>
      </c>
      <c r="R52" s="27">
        <f t="shared" si="4"/>
        <v>0</v>
      </c>
      <c r="S52" s="27">
        <f t="shared" si="5"/>
        <v>0</v>
      </c>
      <c r="T52" s="27">
        <f t="shared" si="6"/>
        <v>0</v>
      </c>
    </row>
    <row r="53" spans="2:20" x14ac:dyDescent="0.25">
      <c r="B53" s="30" t="s">
        <v>184</v>
      </c>
      <c r="C53" s="31" t="s">
        <v>185</v>
      </c>
      <c r="D53" s="31" t="s">
        <v>186</v>
      </c>
      <c r="E53" s="18" t="s">
        <v>187</v>
      </c>
      <c r="F53" s="29"/>
      <c r="G53" s="29"/>
      <c r="H53" s="29"/>
      <c r="I53" s="29"/>
      <c r="J53" s="29"/>
      <c r="K53" s="29"/>
      <c r="L53" s="29"/>
      <c r="M53" s="26">
        <f t="shared" si="17"/>
        <v>0</v>
      </c>
      <c r="O53" s="27">
        <f t="shared" si="1"/>
        <v>0</v>
      </c>
      <c r="P53" s="27">
        <f t="shared" si="2"/>
        <v>0</v>
      </c>
      <c r="Q53" s="27">
        <f t="shared" si="3"/>
        <v>0</v>
      </c>
      <c r="R53" s="27">
        <f t="shared" si="4"/>
        <v>0</v>
      </c>
      <c r="S53" s="27">
        <f t="shared" si="5"/>
        <v>0</v>
      </c>
      <c r="T53" s="27">
        <f t="shared" si="6"/>
        <v>0</v>
      </c>
    </row>
    <row r="54" spans="2:20" x14ac:dyDescent="0.25">
      <c r="B54" s="30" t="s">
        <v>188</v>
      </c>
      <c r="C54" s="31" t="s">
        <v>189</v>
      </c>
      <c r="D54" s="31" t="s">
        <v>190</v>
      </c>
      <c r="E54" s="18" t="s">
        <v>191</v>
      </c>
      <c r="F54" s="29"/>
      <c r="G54" s="29"/>
      <c r="H54" s="29"/>
      <c r="I54" s="29"/>
      <c r="J54" s="29"/>
      <c r="K54" s="29"/>
      <c r="L54" s="29"/>
      <c r="M54" s="26">
        <f t="shared" si="17"/>
        <v>0</v>
      </c>
      <c r="O54" s="27">
        <f t="shared" si="1"/>
        <v>0</v>
      </c>
      <c r="P54" s="27">
        <f t="shared" si="2"/>
        <v>0</v>
      </c>
      <c r="Q54" s="27">
        <f t="shared" si="3"/>
        <v>0</v>
      </c>
      <c r="R54" s="27">
        <f t="shared" si="4"/>
        <v>0</v>
      </c>
      <c r="S54" s="27">
        <f t="shared" si="5"/>
        <v>0</v>
      </c>
      <c r="T54" s="27">
        <f t="shared" si="6"/>
        <v>0</v>
      </c>
    </row>
    <row r="55" spans="2:20" x14ac:dyDescent="0.25">
      <c r="B55" s="30" t="s">
        <v>192</v>
      </c>
      <c r="C55" s="31" t="s">
        <v>193</v>
      </c>
      <c r="D55" s="31" t="s">
        <v>194</v>
      </c>
      <c r="E55" s="18" t="s">
        <v>195</v>
      </c>
      <c r="F55" s="29"/>
      <c r="G55" s="29"/>
      <c r="H55" s="29"/>
      <c r="I55" s="29"/>
      <c r="J55" s="29"/>
      <c r="K55" s="29"/>
      <c r="L55" s="29"/>
      <c r="M55" s="26">
        <f t="shared" si="17"/>
        <v>0</v>
      </c>
      <c r="O55" s="27">
        <f t="shared" si="1"/>
        <v>0</v>
      </c>
      <c r="P55" s="27">
        <f t="shared" si="2"/>
        <v>0</v>
      </c>
      <c r="Q55" s="27">
        <f t="shared" si="3"/>
        <v>0</v>
      </c>
      <c r="R55" s="27">
        <f t="shared" si="4"/>
        <v>0</v>
      </c>
      <c r="S55" s="27">
        <f t="shared" si="5"/>
        <v>0</v>
      </c>
      <c r="T55" s="27">
        <f t="shared" si="6"/>
        <v>0</v>
      </c>
    </row>
    <row r="56" spans="2:20" ht="24" x14ac:dyDescent="0.25">
      <c r="B56" s="30" t="s">
        <v>196</v>
      </c>
      <c r="C56" s="31" t="s">
        <v>197</v>
      </c>
      <c r="D56" s="31" t="s">
        <v>198</v>
      </c>
      <c r="E56" s="18" t="s">
        <v>199</v>
      </c>
      <c r="F56" s="29"/>
      <c r="G56" s="29"/>
      <c r="H56" s="29"/>
      <c r="I56" s="29"/>
      <c r="J56" s="29"/>
      <c r="K56" s="29"/>
      <c r="L56" s="29"/>
      <c r="M56" s="26">
        <f t="shared" si="17"/>
        <v>0</v>
      </c>
      <c r="O56" s="27">
        <f t="shared" si="1"/>
        <v>0</v>
      </c>
      <c r="P56" s="27">
        <f t="shared" si="2"/>
        <v>0</v>
      </c>
      <c r="Q56" s="27">
        <f t="shared" si="3"/>
        <v>0</v>
      </c>
      <c r="R56" s="27">
        <f t="shared" si="4"/>
        <v>0</v>
      </c>
      <c r="S56" s="27">
        <f t="shared" si="5"/>
        <v>0</v>
      </c>
      <c r="T56" s="27">
        <f t="shared" si="6"/>
        <v>0</v>
      </c>
    </row>
    <row r="57" spans="2:20" x14ac:dyDescent="0.25">
      <c r="B57" s="30" t="s">
        <v>200</v>
      </c>
      <c r="C57" s="31" t="s">
        <v>201</v>
      </c>
      <c r="D57" s="31" t="s">
        <v>202</v>
      </c>
      <c r="E57" s="18" t="s">
        <v>203</v>
      </c>
      <c r="F57" s="29"/>
      <c r="G57" s="29"/>
      <c r="H57" s="29"/>
      <c r="I57" s="29"/>
      <c r="J57" s="29"/>
      <c r="K57" s="29"/>
      <c r="L57" s="29"/>
      <c r="M57" s="26">
        <f t="shared" si="17"/>
        <v>0</v>
      </c>
      <c r="O57" s="27">
        <f t="shared" si="1"/>
        <v>0</v>
      </c>
      <c r="P57" s="27">
        <f t="shared" si="2"/>
        <v>0</v>
      </c>
      <c r="Q57" s="27">
        <f t="shared" si="3"/>
        <v>0</v>
      </c>
      <c r="R57" s="27">
        <f t="shared" si="4"/>
        <v>0</v>
      </c>
      <c r="S57" s="27">
        <f t="shared" si="5"/>
        <v>0</v>
      </c>
      <c r="T57" s="27">
        <f t="shared" si="6"/>
        <v>0</v>
      </c>
    </row>
    <row r="58" spans="2:20" ht="36" x14ac:dyDescent="0.25">
      <c r="B58" s="42" t="s">
        <v>204</v>
      </c>
      <c r="C58" s="43"/>
      <c r="D58" s="43"/>
      <c r="E58" s="44"/>
      <c r="F58" s="38">
        <f t="shared" ref="F58:M58" si="18">F29-(F30+F38+F45+F46+F47+F48+F49+F50+F51+F53+F54+F55+F56+F57)</f>
        <v>0</v>
      </c>
      <c r="G58" s="38">
        <f t="shared" si="18"/>
        <v>0</v>
      </c>
      <c r="H58" s="38">
        <f t="shared" si="18"/>
        <v>0</v>
      </c>
      <c r="I58" s="38">
        <f t="shared" si="18"/>
        <v>0</v>
      </c>
      <c r="J58" s="38">
        <f t="shared" si="18"/>
        <v>0</v>
      </c>
      <c r="K58" s="38">
        <f t="shared" si="18"/>
        <v>0</v>
      </c>
      <c r="L58" s="38">
        <f t="shared" si="18"/>
        <v>0</v>
      </c>
      <c r="M58" s="38">
        <f t="shared" si="18"/>
        <v>0</v>
      </c>
      <c r="O58" s="27">
        <f t="shared" si="1"/>
        <v>0</v>
      </c>
      <c r="P58" s="27">
        <f t="shared" si="2"/>
        <v>0</v>
      </c>
      <c r="Q58" s="27">
        <f t="shared" si="3"/>
        <v>0</v>
      </c>
      <c r="R58" s="27">
        <f t="shared" si="4"/>
        <v>0</v>
      </c>
      <c r="S58" s="27">
        <f t="shared" si="5"/>
        <v>0</v>
      </c>
      <c r="T58" s="27">
        <f t="shared" si="6"/>
        <v>0</v>
      </c>
    </row>
    <row r="59" spans="2:20" ht="24" x14ac:dyDescent="0.25">
      <c r="B59" s="39" t="s">
        <v>205</v>
      </c>
      <c r="C59" s="24" t="s">
        <v>206</v>
      </c>
      <c r="D59" s="24" t="s">
        <v>207</v>
      </c>
      <c r="E59" s="25" t="s">
        <v>208</v>
      </c>
      <c r="F59" s="29"/>
      <c r="G59" s="29"/>
      <c r="H59" s="29"/>
      <c r="I59" s="29"/>
      <c r="J59" s="33"/>
      <c r="K59" s="29"/>
      <c r="L59" s="29"/>
      <c r="M59" s="26">
        <f t="shared" ref="M59:M64" si="19">G59-L59</f>
        <v>0</v>
      </c>
      <c r="O59" s="27">
        <f t="shared" si="1"/>
        <v>0</v>
      </c>
      <c r="P59" s="27">
        <f t="shared" si="2"/>
        <v>0</v>
      </c>
      <c r="Q59" s="27">
        <f t="shared" si="3"/>
        <v>0</v>
      </c>
      <c r="R59" s="27">
        <f t="shared" si="4"/>
        <v>0</v>
      </c>
      <c r="S59" s="27">
        <f t="shared" si="5"/>
        <v>0</v>
      </c>
      <c r="T59" s="27">
        <f t="shared" si="6"/>
        <v>0</v>
      </c>
    </row>
    <row r="60" spans="2:20" ht="36" x14ac:dyDescent="0.25">
      <c r="B60" s="30" t="s">
        <v>209</v>
      </c>
      <c r="C60" s="31" t="s">
        <v>210</v>
      </c>
      <c r="D60" s="31" t="s">
        <v>211</v>
      </c>
      <c r="E60" s="18" t="s">
        <v>212</v>
      </c>
      <c r="F60" s="29"/>
      <c r="G60" s="29"/>
      <c r="H60" s="29"/>
      <c r="I60" s="29"/>
      <c r="J60" s="33"/>
      <c r="K60" s="29"/>
      <c r="L60" s="29"/>
      <c r="M60" s="26">
        <f t="shared" si="19"/>
        <v>0</v>
      </c>
      <c r="O60" s="27">
        <f t="shared" si="1"/>
        <v>0</v>
      </c>
      <c r="P60" s="27">
        <f t="shared" si="2"/>
        <v>0</v>
      </c>
      <c r="Q60" s="27">
        <f t="shared" si="3"/>
        <v>0</v>
      </c>
      <c r="R60" s="27">
        <f t="shared" si="4"/>
        <v>0</v>
      </c>
      <c r="S60" s="27">
        <f t="shared" si="5"/>
        <v>0</v>
      </c>
      <c r="T60" s="27">
        <f t="shared" si="6"/>
        <v>0</v>
      </c>
    </row>
    <row r="61" spans="2:20" x14ac:dyDescent="0.25">
      <c r="B61" s="39" t="s">
        <v>213</v>
      </c>
      <c r="C61" s="24" t="s">
        <v>214</v>
      </c>
      <c r="D61" s="24" t="s">
        <v>215</v>
      </c>
      <c r="E61" s="25" t="s">
        <v>216</v>
      </c>
      <c r="F61" s="29"/>
      <c r="G61" s="29"/>
      <c r="H61" s="29"/>
      <c r="I61" s="29"/>
      <c r="J61" s="29"/>
      <c r="K61" s="29"/>
      <c r="L61" s="29"/>
      <c r="M61" s="26">
        <f t="shared" si="19"/>
        <v>0</v>
      </c>
      <c r="O61" s="27">
        <f t="shared" si="1"/>
        <v>0</v>
      </c>
      <c r="P61" s="27">
        <f t="shared" si="2"/>
        <v>0</v>
      </c>
      <c r="Q61" s="27">
        <f t="shared" si="3"/>
        <v>0</v>
      </c>
      <c r="R61" s="27">
        <f t="shared" si="4"/>
        <v>0</v>
      </c>
      <c r="S61" s="27">
        <f t="shared" si="5"/>
        <v>0</v>
      </c>
      <c r="T61" s="27">
        <f t="shared" si="6"/>
        <v>0</v>
      </c>
    </row>
    <row r="62" spans="2:20" ht="36" x14ac:dyDescent="0.25">
      <c r="B62" s="30" t="s">
        <v>217</v>
      </c>
      <c r="C62" s="31" t="s">
        <v>218</v>
      </c>
      <c r="D62" s="31" t="s">
        <v>219</v>
      </c>
      <c r="E62" s="18" t="s">
        <v>220</v>
      </c>
      <c r="F62" s="32"/>
      <c r="G62" s="29"/>
      <c r="H62" s="32"/>
      <c r="I62" s="29"/>
      <c r="J62" s="33"/>
      <c r="K62" s="33"/>
      <c r="L62" s="29"/>
      <c r="M62" s="26">
        <f t="shared" si="19"/>
        <v>0</v>
      </c>
      <c r="O62" s="27">
        <f t="shared" si="1"/>
        <v>0</v>
      </c>
      <c r="P62" s="27">
        <f t="shared" si="2"/>
        <v>0</v>
      </c>
      <c r="Q62" s="27">
        <f t="shared" si="3"/>
        <v>0</v>
      </c>
      <c r="R62" s="27">
        <f t="shared" si="4"/>
        <v>0</v>
      </c>
      <c r="S62" s="27">
        <f t="shared" si="5"/>
        <v>0</v>
      </c>
      <c r="T62" s="27">
        <f t="shared" si="6"/>
        <v>0</v>
      </c>
    </row>
    <row r="63" spans="2:20" ht="24" x14ac:dyDescent="0.25">
      <c r="B63" s="40" t="s">
        <v>221</v>
      </c>
      <c r="C63" s="31" t="s">
        <v>222</v>
      </c>
      <c r="D63" s="31" t="s">
        <v>223</v>
      </c>
      <c r="E63" s="18" t="s">
        <v>224</v>
      </c>
      <c r="F63" s="32"/>
      <c r="G63" s="29"/>
      <c r="H63" s="32"/>
      <c r="I63" s="29"/>
      <c r="J63" s="29"/>
      <c r="K63" s="29"/>
      <c r="L63" s="29"/>
      <c r="M63" s="26">
        <f t="shared" si="19"/>
        <v>0</v>
      </c>
      <c r="O63" s="27">
        <f t="shared" si="1"/>
        <v>0</v>
      </c>
      <c r="P63" s="27">
        <f t="shared" si="2"/>
        <v>0</v>
      </c>
      <c r="Q63" s="27">
        <f t="shared" si="3"/>
        <v>0</v>
      </c>
      <c r="R63" s="27">
        <f t="shared" si="4"/>
        <v>0</v>
      </c>
      <c r="S63" s="27">
        <f t="shared" si="5"/>
        <v>0</v>
      </c>
      <c r="T63" s="27">
        <f t="shared" si="6"/>
        <v>0</v>
      </c>
    </row>
    <row r="64" spans="2:20" x14ac:dyDescent="0.25">
      <c r="B64" s="40" t="s">
        <v>225</v>
      </c>
      <c r="C64" s="31" t="s">
        <v>226</v>
      </c>
      <c r="D64" s="31" t="s">
        <v>227</v>
      </c>
      <c r="E64" s="18" t="s">
        <v>228</v>
      </c>
      <c r="F64" s="32"/>
      <c r="G64" s="29"/>
      <c r="H64" s="32"/>
      <c r="I64" s="29"/>
      <c r="J64" s="29"/>
      <c r="K64" s="29"/>
      <c r="L64" s="29"/>
      <c r="M64" s="26">
        <f t="shared" si="19"/>
        <v>0</v>
      </c>
      <c r="O64" s="27">
        <f t="shared" si="1"/>
        <v>0</v>
      </c>
      <c r="P64" s="27">
        <f t="shared" si="2"/>
        <v>0</v>
      </c>
      <c r="Q64" s="27">
        <f t="shared" si="3"/>
        <v>0</v>
      </c>
      <c r="R64" s="27">
        <f t="shared" si="4"/>
        <v>0</v>
      </c>
      <c r="S64" s="27">
        <f t="shared" si="5"/>
        <v>0</v>
      </c>
      <c r="T64" s="27">
        <f t="shared" si="6"/>
        <v>0</v>
      </c>
    </row>
    <row r="65" spans="2:20" x14ac:dyDescent="0.25">
      <c r="B65" s="42" t="s">
        <v>229</v>
      </c>
      <c r="C65" s="43"/>
      <c r="D65" s="43"/>
      <c r="E65" s="44"/>
      <c r="F65" s="38">
        <f t="shared" ref="F65:M65" si="20">F62-(F63+F64)</f>
        <v>0</v>
      </c>
      <c r="G65" s="38">
        <f t="shared" si="20"/>
        <v>0</v>
      </c>
      <c r="H65" s="38">
        <f t="shared" si="20"/>
        <v>0</v>
      </c>
      <c r="I65" s="38">
        <f t="shared" si="20"/>
        <v>0</v>
      </c>
      <c r="J65" s="38">
        <f t="shared" si="20"/>
        <v>0</v>
      </c>
      <c r="K65" s="38">
        <f t="shared" si="20"/>
        <v>0</v>
      </c>
      <c r="L65" s="38">
        <f t="shared" si="20"/>
        <v>0</v>
      </c>
      <c r="M65" s="38">
        <f t="shared" si="20"/>
        <v>0</v>
      </c>
      <c r="O65" s="27">
        <f t="shared" si="1"/>
        <v>0</v>
      </c>
      <c r="P65" s="27">
        <f t="shared" si="2"/>
        <v>0</v>
      </c>
      <c r="Q65" s="27">
        <f t="shared" si="3"/>
        <v>0</v>
      </c>
      <c r="R65" s="27">
        <f t="shared" si="4"/>
        <v>0</v>
      </c>
      <c r="S65" s="27">
        <f t="shared" si="5"/>
        <v>0</v>
      </c>
      <c r="T65" s="27">
        <f t="shared" si="6"/>
        <v>0</v>
      </c>
    </row>
    <row r="66" spans="2:20" ht="24" x14ac:dyDescent="0.25">
      <c r="B66" s="30" t="s">
        <v>230</v>
      </c>
      <c r="C66" s="31" t="s">
        <v>231</v>
      </c>
      <c r="D66" s="31" t="s">
        <v>232</v>
      </c>
      <c r="E66" s="18" t="s">
        <v>233</v>
      </c>
      <c r="F66" s="29"/>
      <c r="G66" s="29"/>
      <c r="H66" s="29"/>
      <c r="I66" s="29"/>
      <c r="J66" s="29"/>
      <c r="K66" s="29"/>
      <c r="L66" s="29"/>
      <c r="M66" s="26">
        <f>G66-L66</f>
        <v>0</v>
      </c>
      <c r="O66" s="27">
        <f t="shared" si="1"/>
        <v>0</v>
      </c>
      <c r="P66" s="27">
        <f t="shared" si="2"/>
        <v>0</v>
      </c>
      <c r="Q66" s="27">
        <f t="shared" si="3"/>
        <v>0</v>
      </c>
      <c r="R66" s="27">
        <f t="shared" si="4"/>
        <v>0</v>
      </c>
      <c r="S66" s="27">
        <f t="shared" si="5"/>
        <v>0</v>
      </c>
      <c r="T66" s="27">
        <f t="shared" si="6"/>
        <v>0</v>
      </c>
    </row>
    <row r="67" spans="2:20" ht="24" x14ac:dyDescent="0.25">
      <c r="B67" s="30" t="s">
        <v>234</v>
      </c>
      <c r="C67" s="31" t="s">
        <v>235</v>
      </c>
      <c r="D67" s="31" t="s">
        <v>236</v>
      </c>
      <c r="E67" s="18" t="s">
        <v>237</v>
      </c>
      <c r="F67" s="29"/>
      <c r="G67" s="29"/>
      <c r="H67" s="29"/>
      <c r="I67" s="29"/>
      <c r="J67" s="29"/>
      <c r="K67" s="29"/>
      <c r="L67" s="29"/>
      <c r="M67" s="26">
        <f>G67-L67</f>
        <v>0</v>
      </c>
      <c r="O67" s="27">
        <f t="shared" si="1"/>
        <v>0</v>
      </c>
      <c r="P67" s="27">
        <f t="shared" si="2"/>
        <v>0</v>
      </c>
      <c r="Q67" s="27">
        <f t="shared" si="3"/>
        <v>0</v>
      </c>
      <c r="R67" s="27">
        <f t="shared" si="4"/>
        <v>0</v>
      </c>
      <c r="S67" s="27">
        <f t="shared" si="5"/>
        <v>0</v>
      </c>
      <c r="T67" s="27">
        <f t="shared" si="6"/>
        <v>0</v>
      </c>
    </row>
    <row r="68" spans="2:20" ht="36" x14ac:dyDescent="0.25">
      <c r="B68" s="40" t="s">
        <v>238</v>
      </c>
      <c r="C68" s="31" t="s">
        <v>239</v>
      </c>
      <c r="D68" s="31" t="s">
        <v>240</v>
      </c>
      <c r="E68" s="18" t="s">
        <v>241</v>
      </c>
      <c r="F68" s="29"/>
      <c r="G68" s="29"/>
      <c r="H68" s="29"/>
      <c r="I68" s="29"/>
      <c r="J68" s="29"/>
      <c r="K68" s="29"/>
      <c r="L68" s="29"/>
      <c r="M68" s="26">
        <f>G68-L68</f>
        <v>0</v>
      </c>
      <c r="O68" s="27">
        <f t="shared" si="1"/>
        <v>0</v>
      </c>
      <c r="P68" s="27">
        <f t="shared" si="2"/>
        <v>0</v>
      </c>
      <c r="Q68" s="27">
        <f t="shared" si="3"/>
        <v>0</v>
      </c>
      <c r="R68" s="27">
        <f t="shared" si="4"/>
        <v>0</v>
      </c>
      <c r="S68" s="27">
        <f t="shared" si="5"/>
        <v>0</v>
      </c>
      <c r="T68" s="27">
        <f t="shared" si="6"/>
        <v>0</v>
      </c>
    </row>
    <row r="69" spans="2:20" x14ac:dyDescent="0.25">
      <c r="B69" s="42" t="s">
        <v>242</v>
      </c>
      <c r="C69" s="43"/>
      <c r="D69" s="43"/>
      <c r="E69" s="44"/>
      <c r="F69" s="38">
        <f t="shared" ref="F69:M69" si="21">F67-F68</f>
        <v>0</v>
      </c>
      <c r="G69" s="38">
        <f t="shared" si="21"/>
        <v>0</v>
      </c>
      <c r="H69" s="38">
        <f t="shared" si="21"/>
        <v>0</v>
      </c>
      <c r="I69" s="38">
        <f t="shared" si="21"/>
        <v>0</v>
      </c>
      <c r="J69" s="38">
        <f t="shared" si="21"/>
        <v>0</v>
      </c>
      <c r="K69" s="38">
        <f t="shared" si="21"/>
        <v>0</v>
      </c>
      <c r="L69" s="38">
        <f t="shared" si="21"/>
        <v>0</v>
      </c>
      <c r="M69" s="38">
        <f t="shared" si="21"/>
        <v>0</v>
      </c>
      <c r="O69" s="27">
        <f t="shared" si="1"/>
        <v>0</v>
      </c>
      <c r="P69" s="27">
        <f t="shared" si="2"/>
        <v>0</v>
      </c>
      <c r="Q69" s="27">
        <f t="shared" si="3"/>
        <v>0</v>
      </c>
      <c r="R69" s="27">
        <f t="shared" si="4"/>
        <v>0</v>
      </c>
      <c r="S69" s="27">
        <f t="shared" si="5"/>
        <v>0</v>
      </c>
      <c r="T69" s="27">
        <f t="shared" si="6"/>
        <v>0</v>
      </c>
    </row>
    <row r="70" spans="2:20" x14ac:dyDescent="0.25">
      <c r="B70" s="30" t="s">
        <v>243</v>
      </c>
      <c r="C70" s="31" t="s">
        <v>244</v>
      </c>
      <c r="D70" s="31" t="s">
        <v>245</v>
      </c>
      <c r="E70" s="18" t="s">
        <v>246</v>
      </c>
      <c r="F70" s="29"/>
      <c r="G70" s="29"/>
      <c r="H70" s="29"/>
      <c r="I70" s="29"/>
      <c r="J70" s="29"/>
      <c r="K70" s="29"/>
      <c r="L70" s="29"/>
      <c r="M70" s="26">
        <f>G70-L70</f>
        <v>0</v>
      </c>
      <c r="O70" s="27">
        <f t="shared" si="1"/>
        <v>0</v>
      </c>
      <c r="P70" s="27">
        <f t="shared" si="2"/>
        <v>0</v>
      </c>
      <c r="Q70" s="27">
        <f t="shared" si="3"/>
        <v>0</v>
      </c>
      <c r="R70" s="27">
        <f t="shared" si="4"/>
        <v>0</v>
      </c>
      <c r="S70" s="27">
        <f t="shared" si="5"/>
        <v>0</v>
      </c>
      <c r="T70" s="27">
        <f t="shared" si="6"/>
        <v>0</v>
      </c>
    </row>
    <row r="71" spans="2:20" x14ac:dyDescent="0.25">
      <c r="B71" s="30" t="s">
        <v>247</v>
      </c>
      <c r="C71" s="31" t="s">
        <v>248</v>
      </c>
      <c r="D71" s="31" t="s">
        <v>249</v>
      </c>
      <c r="E71" s="18" t="s">
        <v>250</v>
      </c>
      <c r="F71" s="29"/>
      <c r="G71" s="29"/>
      <c r="H71" s="29"/>
      <c r="I71" s="29"/>
      <c r="J71" s="29"/>
      <c r="K71" s="29"/>
      <c r="L71" s="29"/>
      <c r="M71" s="26">
        <f>G71-L71</f>
        <v>0</v>
      </c>
      <c r="O71" s="27">
        <f t="shared" ref="O71:O134" si="22">F71-H71</f>
        <v>0</v>
      </c>
      <c r="P71" s="27">
        <f t="shared" ref="P71:P134" si="23">F71-G71</f>
        <v>0</v>
      </c>
      <c r="Q71" s="27">
        <f t="shared" ref="Q71:Q134" si="24">G71-I71</f>
        <v>0</v>
      </c>
      <c r="R71" s="27">
        <f t="shared" ref="R71:R134" si="25">H71-(J71+K71)</f>
        <v>0</v>
      </c>
      <c r="S71" s="27">
        <f t="shared" ref="S71:S134" si="26">H71-I71</f>
        <v>0</v>
      </c>
      <c r="T71" s="27">
        <f t="shared" ref="T71:T134" si="27">(F71-G71)-(H71-I71)</f>
        <v>0</v>
      </c>
    </row>
    <row r="72" spans="2:20" x14ac:dyDescent="0.25">
      <c r="B72" s="42" t="s">
        <v>251</v>
      </c>
      <c r="C72" s="36"/>
      <c r="D72" s="36"/>
      <c r="E72" s="37"/>
      <c r="F72" s="38">
        <f t="shared" ref="F72:M72" si="28">F70-F71</f>
        <v>0</v>
      </c>
      <c r="G72" s="38">
        <f t="shared" si="28"/>
        <v>0</v>
      </c>
      <c r="H72" s="38">
        <f t="shared" si="28"/>
        <v>0</v>
      </c>
      <c r="I72" s="38">
        <f t="shared" si="28"/>
        <v>0</v>
      </c>
      <c r="J72" s="38">
        <f t="shared" si="28"/>
        <v>0</v>
      </c>
      <c r="K72" s="38">
        <f t="shared" si="28"/>
        <v>0</v>
      </c>
      <c r="L72" s="38">
        <f t="shared" si="28"/>
        <v>0</v>
      </c>
      <c r="M72" s="38">
        <f t="shared" si="28"/>
        <v>0</v>
      </c>
      <c r="O72" s="27">
        <f t="shared" si="22"/>
        <v>0</v>
      </c>
      <c r="P72" s="27">
        <f t="shared" si="23"/>
        <v>0</v>
      </c>
      <c r="Q72" s="27">
        <f t="shared" si="24"/>
        <v>0</v>
      </c>
      <c r="R72" s="27">
        <f t="shared" si="25"/>
        <v>0</v>
      </c>
      <c r="S72" s="27">
        <f t="shared" si="26"/>
        <v>0</v>
      </c>
      <c r="T72" s="27">
        <f t="shared" si="27"/>
        <v>0</v>
      </c>
    </row>
    <row r="73" spans="2:20" ht="24" x14ac:dyDescent="0.25">
      <c r="B73" s="30" t="s">
        <v>252</v>
      </c>
      <c r="C73" s="31" t="s">
        <v>253</v>
      </c>
      <c r="D73" s="31" t="s">
        <v>254</v>
      </c>
      <c r="E73" s="18" t="s">
        <v>255</v>
      </c>
      <c r="F73" s="29"/>
      <c r="G73" s="29"/>
      <c r="H73" s="29"/>
      <c r="I73" s="29"/>
      <c r="J73" s="29"/>
      <c r="K73" s="29"/>
      <c r="L73" s="29"/>
      <c r="M73" s="26">
        <f>G73-L73</f>
        <v>0</v>
      </c>
      <c r="O73" s="27">
        <f t="shared" si="22"/>
        <v>0</v>
      </c>
      <c r="P73" s="27">
        <f t="shared" si="23"/>
        <v>0</v>
      </c>
      <c r="Q73" s="27">
        <f t="shared" si="24"/>
        <v>0</v>
      </c>
      <c r="R73" s="27">
        <f t="shared" si="25"/>
        <v>0</v>
      </c>
      <c r="S73" s="27">
        <f t="shared" si="26"/>
        <v>0</v>
      </c>
      <c r="T73" s="27">
        <f t="shared" si="27"/>
        <v>0</v>
      </c>
    </row>
    <row r="74" spans="2:20" ht="24" x14ac:dyDescent="0.25">
      <c r="B74" s="40" t="s">
        <v>256</v>
      </c>
      <c r="C74" s="31" t="s">
        <v>257</v>
      </c>
      <c r="D74" s="31" t="s">
        <v>258</v>
      </c>
      <c r="E74" s="18" t="s">
        <v>259</v>
      </c>
      <c r="F74" s="29"/>
      <c r="G74" s="29"/>
      <c r="H74" s="32"/>
      <c r="I74" s="29"/>
      <c r="J74" s="29"/>
      <c r="K74" s="29"/>
      <c r="L74" s="29"/>
      <c r="M74" s="26">
        <f>G74-L74</f>
        <v>0</v>
      </c>
      <c r="O74" s="27">
        <f t="shared" si="22"/>
        <v>0</v>
      </c>
      <c r="P74" s="27">
        <f t="shared" si="23"/>
        <v>0</v>
      </c>
      <c r="Q74" s="27">
        <f t="shared" si="24"/>
        <v>0</v>
      </c>
      <c r="R74" s="27">
        <f t="shared" si="25"/>
        <v>0</v>
      </c>
      <c r="S74" s="27">
        <f t="shared" si="26"/>
        <v>0</v>
      </c>
      <c r="T74" s="27">
        <f t="shared" si="27"/>
        <v>0</v>
      </c>
    </row>
    <row r="75" spans="2:20" x14ac:dyDescent="0.25">
      <c r="B75" s="42" t="s">
        <v>260</v>
      </c>
      <c r="C75" s="43"/>
      <c r="D75" s="43"/>
      <c r="E75" s="44"/>
      <c r="F75" s="38">
        <f t="shared" ref="F75:M75" si="29">F73-F74</f>
        <v>0</v>
      </c>
      <c r="G75" s="38">
        <f t="shared" si="29"/>
        <v>0</v>
      </c>
      <c r="H75" s="38">
        <f t="shared" si="29"/>
        <v>0</v>
      </c>
      <c r="I75" s="38">
        <f t="shared" si="29"/>
        <v>0</v>
      </c>
      <c r="J75" s="38">
        <f t="shared" si="29"/>
        <v>0</v>
      </c>
      <c r="K75" s="38">
        <f t="shared" si="29"/>
        <v>0</v>
      </c>
      <c r="L75" s="38">
        <f t="shared" si="29"/>
        <v>0</v>
      </c>
      <c r="M75" s="38">
        <f t="shared" si="29"/>
        <v>0</v>
      </c>
      <c r="O75" s="27">
        <f t="shared" si="22"/>
        <v>0</v>
      </c>
      <c r="P75" s="27">
        <f t="shared" si="23"/>
        <v>0</v>
      </c>
      <c r="Q75" s="27">
        <f t="shared" si="24"/>
        <v>0</v>
      </c>
      <c r="R75" s="27">
        <f t="shared" si="25"/>
        <v>0</v>
      </c>
      <c r="S75" s="27">
        <f t="shared" si="26"/>
        <v>0</v>
      </c>
      <c r="T75" s="27">
        <f t="shared" si="27"/>
        <v>0</v>
      </c>
    </row>
    <row r="76" spans="2:20" x14ac:dyDescent="0.25">
      <c r="B76" s="30" t="s">
        <v>261</v>
      </c>
      <c r="C76" s="31" t="s">
        <v>262</v>
      </c>
      <c r="D76" s="31" t="s">
        <v>263</v>
      </c>
      <c r="E76" s="18" t="s">
        <v>264</v>
      </c>
      <c r="F76" s="29"/>
      <c r="G76" s="29"/>
      <c r="H76" s="29"/>
      <c r="I76" s="29"/>
      <c r="J76" s="29"/>
      <c r="K76" s="29"/>
      <c r="L76" s="29"/>
      <c r="M76" s="26">
        <f>G76-L76</f>
        <v>0</v>
      </c>
      <c r="O76" s="27">
        <f t="shared" si="22"/>
        <v>0</v>
      </c>
      <c r="P76" s="27">
        <f t="shared" si="23"/>
        <v>0</v>
      </c>
      <c r="Q76" s="27">
        <f t="shared" si="24"/>
        <v>0</v>
      </c>
      <c r="R76" s="27">
        <f t="shared" si="25"/>
        <v>0</v>
      </c>
      <c r="S76" s="27">
        <f t="shared" si="26"/>
        <v>0</v>
      </c>
      <c r="T76" s="27">
        <f t="shared" si="27"/>
        <v>0</v>
      </c>
    </row>
    <row r="77" spans="2:20" x14ac:dyDescent="0.25">
      <c r="B77" s="40" t="s">
        <v>265</v>
      </c>
      <c r="C77" s="31" t="s">
        <v>266</v>
      </c>
      <c r="D77" s="31" t="s">
        <v>267</v>
      </c>
      <c r="E77" s="18" t="s">
        <v>268</v>
      </c>
      <c r="F77" s="29"/>
      <c r="G77" s="29"/>
      <c r="H77" s="29"/>
      <c r="I77" s="29"/>
      <c r="J77" s="33"/>
      <c r="K77" s="33"/>
      <c r="L77" s="29"/>
      <c r="M77" s="26">
        <f>G77-L77</f>
        <v>0</v>
      </c>
      <c r="O77" s="27">
        <f t="shared" si="22"/>
        <v>0</v>
      </c>
      <c r="P77" s="27">
        <f t="shared" si="23"/>
        <v>0</v>
      </c>
      <c r="Q77" s="27">
        <f t="shared" si="24"/>
        <v>0</v>
      </c>
      <c r="R77" s="27">
        <f t="shared" si="25"/>
        <v>0</v>
      </c>
      <c r="S77" s="27">
        <f t="shared" si="26"/>
        <v>0</v>
      </c>
      <c r="T77" s="27">
        <f t="shared" si="27"/>
        <v>0</v>
      </c>
    </row>
    <row r="78" spans="2:20" ht="36" x14ac:dyDescent="0.25">
      <c r="B78" s="40" t="s">
        <v>269</v>
      </c>
      <c r="C78" s="31" t="s">
        <v>270</v>
      </c>
      <c r="D78" s="31" t="s">
        <v>271</v>
      </c>
      <c r="E78" s="18" t="s">
        <v>272</v>
      </c>
      <c r="F78" s="29"/>
      <c r="G78" s="29"/>
      <c r="H78" s="29"/>
      <c r="I78" s="29"/>
      <c r="J78" s="29"/>
      <c r="K78" s="29"/>
      <c r="L78" s="29"/>
      <c r="M78" s="26">
        <f>G78-L78</f>
        <v>0</v>
      </c>
      <c r="O78" s="27">
        <f t="shared" si="22"/>
        <v>0</v>
      </c>
      <c r="P78" s="27">
        <f t="shared" si="23"/>
        <v>0</v>
      </c>
      <c r="Q78" s="27">
        <f t="shared" si="24"/>
        <v>0</v>
      </c>
      <c r="R78" s="27">
        <f t="shared" si="25"/>
        <v>0</v>
      </c>
      <c r="S78" s="27">
        <f t="shared" si="26"/>
        <v>0</v>
      </c>
      <c r="T78" s="27">
        <f t="shared" si="27"/>
        <v>0</v>
      </c>
    </row>
    <row r="79" spans="2:20" x14ac:dyDescent="0.25">
      <c r="B79" s="42" t="s">
        <v>273</v>
      </c>
      <c r="C79" s="43"/>
      <c r="D79" s="43"/>
      <c r="E79" s="44"/>
      <c r="F79" s="38">
        <f t="shared" ref="F79:M79" si="30">F76-(F77+F78)</f>
        <v>0</v>
      </c>
      <c r="G79" s="38">
        <f t="shared" si="30"/>
        <v>0</v>
      </c>
      <c r="H79" s="38">
        <f t="shared" si="30"/>
        <v>0</v>
      </c>
      <c r="I79" s="38">
        <f t="shared" si="30"/>
        <v>0</v>
      </c>
      <c r="J79" s="38">
        <f t="shared" si="30"/>
        <v>0</v>
      </c>
      <c r="K79" s="38">
        <f t="shared" si="30"/>
        <v>0</v>
      </c>
      <c r="L79" s="38">
        <f t="shared" si="30"/>
        <v>0</v>
      </c>
      <c r="M79" s="38">
        <f t="shared" si="30"/>
        <v>0</v>
      </c>
      <c r="O79" s="27">
        <f t="shared" si="22"/>
        <v>0</v>
      </c>
      <c r="P79" s="27">
        <f t="shared" si="23"/>
        <v>0</v>
      </c>
      <c r="Q79" s="27">
        <f t="shared" si="24"/>
        <v>0</v>
      </c>
      <c r="R79" s="27">
        <f t="shared" si="25"/>
        <v>0</v>
      </c>
      <c r="S79" s="27">
        <f t="shared" si="26"/>
        <v>0</v>
      </c>
      <c r="T79" s="27">
        <f t="shared" si="27"/>
        <v>0</v>
      </c>
    </row>
    <row r="80" spans="2:20" ht="36" x14ac:dyDescent="0.25">
      <c r="B80" s="30" t="s">
        <v>274</v>
      </c>
      <c r="C80" s="31" t="s">
        <v>275</v>
      </c>
      <c r="D80" s="31" t="s">
        <v>276</v>
      </c>
      <c r="E80" s="18" t="s">
        <v>277</v>
      </c>
      <c r="F80" s="29"/>
      <c r="G80" s="29"/>
      <c r="H80" s="29"/>
      <c r="I80" s="29"/>
      <c r="J80" s="29"/>
      <c r="K80" s="29"/>
      <c r="L80" s="29"/>
      <c r="M80" s="26">
        <f>G80-L80</f>
        <v>0</v>
      </c>
      <c r="O80" s="27">
        <f t="shared" si="22"/>
        <v>0</v>
      </c>
      <c r="P80" s="27">
        <f t="shared" si="23"/>
        <v>0</v>
      </c>
      <c r="Q80" s="27">
        <f t="shared" si="24"/>
        <v>0</v>
      </c>
      <c r="R80" s="27">
        <f t="shared" si="25"/>
        <v>0</v>
      </c>
      <c r="S80" s="27">
        <f t="shared" si="26"/>
        <v>0</v>
      </c>
      <c r="T80" s="27">
        <f t="shared" si="27"/>
        <v>0</v>
      </c>
    </row>
    <row r="81" spans="2:20" ht="24" x14ac:dyDescent="0.25">
      <c r="B81" s="40" t="s">
        <v>278</v>
      </c>
      <c r="C81" s="31" t="s">
        <v>279</v>
      </c>
      <c r="D81" s="31" t="s">
        <v>280</v>
      </c>
      <c r="E81" s="18" t="s">
        <v>281</v>
      </c>
      <c r="F81" s="29"/>
      <c r="G81" s="29"/>
      <c r="H81" s="29"/>
      <c r="I81" s="29"/>
      <c r="J81" s="29"/>
      <c r="K81" s="29"/>
      <c r="L81" s="29"/>
      <c r="M81" s="26">
        <f>G81-L81</f>
        <v>0</v>
      </c>
      <c r="O81" s="27">
        <f t="shared" si="22"/>
        <v>0</v>
      </c>
      <c r="P81" s="27">
        <f t="shared" si="23"/>
        <v>0</v>
      </c>
      <c r="Q81" s="27">
        <f t="shared" si="24"/>
        <v>0</v>
      </c>
      <c r="R81" s="27">
        <f t="shared" si="25"/>
        <v>0</v>
      </c>
      <c r="S81" s="27">
        <f t="shared" si="26"/>
        <v>0</v>
      </c>
      <c r="T81" s="27">
        <f t="shared" si="27"/>
        <v>0</v>
      </c>
    </row>
    <row r="82" spans="2:20" x14ac:dyDescent="0.25">
      <c r="B82" s="42" t="s">
        <v>282</v>
      </c>
      <c r="C82" s="43"/>
      <c r="D82" s="43"/>
      <c r="E82" s="44"/>
      <c r="F82" s="38">
        <f t="shared" ref="F82:M82" si="31">F80-F81</f>
        <v>0</v>
      </c>
      <c r="G82" s="38">
        <f t="shared" si="31"/>
        <v>0</v>
      </c>
      <c r="H82" s="38">
        <f t="shared" si="31"/>
        <v>0</v>
      </c>
      <c r="I82" s="38">
        <f t="shared" si="31"/>
        <v>0</v>
      </c>
      <c r="J82" s="38">
        <f t="shared" si="31"/>
        <v>0</v>
      </c>
      <c r="K82" s="38">
        <f t="shared" si="31"/>
        <v>0</v>
      </c>
      <c r="L82" s="38">
        <f t="shared" si="31"/>
        <v>0</v>
      </c>
      <c r="M82" s="38">
        <f t="shared" si="31"/>
        <v>0</v>
      </c>
      <c r="O82" s="27">
        <f t="shared" si="22"/>
        <v>0</v>
      </c>
      <c r="P82" s="27">
        <f t="shared" si="23"/>
        <v>0</v>
      </c>
      <c r="Q82" s="27">
        <f t="shared" si="24"/>
        <v>0</v>
      </c>
      <c r="R82" s="27">
        <f t="shared" si="25"/>
        <v>0</v>
      </c>
      <c r="S82" s="27">
        <f t="shared" si="26"/>
        <v>0</v>
      </c>
      <c r="T82" s="27">
        <f t="shared" si="27"/>
        <v>0</v>
      </c>
    </row>
    <row r="83" spans="2:20" x14ac:dyDescent="0.25">
      <c r="B83" s="30" t="s">
        <v>283</v>
      </c>
      <c r="C83" s="31" t="s">
        <v>284</v>
      </c>
      <c r="D83" s="31" t="s">
        <v>285</v>
      </c>
      <c r="E83" s="18" t="s">
        <v>286</v>
      </c>
      <c r="F83" s="29"/>
      <c r="G83" s="29"/>
      <c r="H83" s="29"/>
      <c r="I83" s="29"/>
      <c r="J83" s="29"/>
      <c r="K83" s="29"/>
      <c r="L83" s="29"/>
      <c r="M83" s="26">
        <f>G83-L83</f>
        <v>0</v>
      </c>
      <c r="O83" s="27">
        <f t="shared" si="22"/>
        <v>0</v>
      </c>
      <c r="P83" s="27">
        <f t="shared" si="23"/>
        <v>0</v>
      </c>
      <c r="Q83" s="27">
        <f t="shared" si="24"/>
        <v>0</v>
      </c>
      <c r="R83" s="27">
        <f t="shared" si="25"/>
        <v>0</v>
      </c>
      <c r="S83" s="27">
        <f t="shared" si="26"/>
        <v>0</v>
      </c>
      <c r="T83" s="27">
        <f t="shared" si="27"/>
        <v>0</v>
      </c>
    </row>
    <row r="84" spans="2:20" x14ac:dyDescent="0.25">
      <c r="B84" s="40" t="s">
        <v>287</v>
      </c>
      <c r="C84" s="31" t="s">
        <v>288</v>
      </c>
      <c r="D84" s="31" t="s">
        <v>289</v>
      </c>
      <c r="E84" s="18" t="s">
        <v>290</v>
      </c>
      <c r="F84" s="29"/>
      <c r="G84" s="29"/>
      <c r="H84" s="32"/>
      <c r="I84" s="29"/>
      <c r="J84" s="29"/>
      <c r="K84" s="29"/>
      <c r="L84" s="29"/>
      <c r="M84" s="26">
        <f>G84-L84</f>
        <v>0</v>
      </c>
      <c r="O84" s="27">
        <f t="shared" si="22"/>
        <v>0</v>
      </c>
      <c r="P84" s="27">
        <f t="shared" si="23"/>
        <v>0</v>
      </c>
      <c r="Q84" s="27">
        <f t="shared" si="24"/>
        <v>0</v>
      </c>
      <c r="R84" s="27">
        <f t="shared" si="25"/>
        <v>0</v>
      </c>
      <c r="S84" s="27">
        <f t="shared" si="26"/>
        <v>0</v>
      </c>
      <c r="T84" s="27">
        <f t="shared" si="27"/>
        <v>0</v>
      </c>
    </row>
    <row r="85" spans="2:20" x14ac:dyDescent="0.25">
      <c r="B85" s="40" t="s">
        <v>291</v>
      </c>
      <c r="C85" s="31" t="s">
        <v>292</v>
      </c>
      <c r="D85" s="31" t="s">
        <v>293</v>
      </c>
      <c r="E85" s="18" t="s">
        <v>294</v>
      </c>
      <c r="F85" s="29"/>
      <c r="G85" s="29"/>
      <c r="H85" s="32"/>
      <c r="I85" s="29"/>
      <c r="J85" s="29"/>
      <c r="K85" s="29"/>
      <c r="L85" s="29"/>
      <c r="M85" s="26">
        <f>G85-L85</f>
        <v>0</v>
      </c>
      <c r="O85" s="27">
        <f t="shared" si="22"/>
        <v>0</v>
      </c>
      <c r="P85" s="27">
        <f t="shared" si="23"/>
        <v>0</v>
      </c>
      <c r="Q85" s="27">
        <f t="shared" si="24"/>
        <v>0</v>
      </c>
      <c r="R85" s="27">
        <f t="shared" si="25"/>
        <v>0</v>
      </c>
      <c r="S85" s="27">
        <f t="shared" si="26"/>
        <v>0</v>
      </c>
      <c r="T85" s="27">
        <f t="shared" si="27"/>
        <v>0</v>
      </c>
    </row>
    <row r="86" spans="2:20" s="55" customFormat="1" x14ac:dyDescent="0.25">
      <c r="B86" s="41" t="s">
        <v>295</v>
      </c>
      <c r="C86" s="36"/>
      <c r="D86" s="36"/>
      <c r="E86" s="37"/>
      <c r="F86" s="54">
        <f t="shared" ref="F86:M86" si="32">F83-(F84+F85)</f>
        <v>0</v>
      </c>
      <c r="G86" s="54">
        <f t="shared" si="32"/>
        <v>0</v>
      </c>
      <c r="H86" s="54">
        <f t="shared" si="32"/>
        <v>0</v>
      </c>
      <c r="I86" s="54">
        <f t="shared" si="32"/>
        <v>0</v>
      </c>
      <c r="J86" s="54">
        <f t="shared" si="32"/>
        <v>0</v>
      </c>
      <c r="K86" s="54">
        <f t="shared" si="32"/>
        <v>0</v>
      </c>
      <c r="L86" s="54">
        <f t="shared" si="32"/>
        <v>0</v>
      </c>
      <c r="M86" s="54">
        <f t="shared" si="32"/>
        <v>0</v>
      </c>
      <c r="O86" s="27">
        <f t="shared" si="22"/>
        <v>0</v>
      </c>
      <c r="P86" s="27">
        <f t="shared" si="23"/>
        <v>0</v>
      </c>
      <c r="Q86" s="27">
        <f t="shared" si="24"/>
        <v>0</v>
      </c>
      <c r="R86" s="27">
        <f t="shared" si="25"/>
        <v>0</v>
      </c>
      <c r="S86" s="27">
        <f t="shared" si="26"/>
        <v>0</v>
      </c>
      <c r="T86" s="27">
        <f t="shared" si="27"/>
        <v>0</v>
      </c>
    </row>
    <row r="87" spans="2:20" ht="24" x14ac:dyDescent="0.25">
      <c r="B87" s="30" t="s">
        <v>296</v>
      </c>
      <c r="C87" s="31" t="s">
        <v>297</v>
      </c>
      <c r="D87" s="31" t="s">
        <v>298</v>
      </c>
      <c r="E87" s="18" t="s">
        <v>299</v>
      </c>
      <c r="F87" s="29"/>
      <c r="G87" s="29"/>
      <c r="H87" s="29"/>
      <c r="I87" s="29"/>
      <c r="J87" s="29"/>
      <c r="K87" s="29"/>
      <c r="L87" s="29"/>
      <c r="M87" s="26">
        <f>G87-L87</f>
        <v>0</v>
      </c>
      <c r="O87" s="27">
        <f t="shared" si="22"/>
        <v>0</v>
      </c>
      <c r="P87" s="27">
        <f t="shared" si="23"/>
        <v>0</v>
      </c>
      <c r="Q87" s="27">
        <f t="shared" si="24"/>
        <v>0</v>
      </c>
      <c r="R87" s="27">
        <f t="shared" si="25"/>
        <v>0</v>
      </c>
      <c r="S87" s="27">
        <f t="shared" si="26"/>
        <v>0</v>
      </c>
      <c r="T87" s="27">
        <f t="shared" si="27"/>
        <v>0</v>
      </c>
    </row>
    <row r="88" spans="2:20" ht="24" x14ac:dyDescent="0.25">
      <c r="B88" s="40" t="s">
        <v>300</v>
      </c>
      <c r="C88" s="31" t="s">
        <v>301</v>
      </c>
      <c r="D88" s="31" t="s">
        <v>302</v>
      </c>
      <c r="E88" s="18" t="s">
        <v>303</v>
      </c>
      <c r="F88" s="29"/>
      <c r="G88" s="29"/>
      <c r="H88" s="32"/>
      <c r="I88" s="29"/>
      <c r="J88" s="29"/>
      <c r="K88" s="29"/>
      <c r="L88" s="29"/>
      <c r="M88" s="26">
        <f>G88-L88</f>
        <v>0</v>
      </c>
      <c r="O88" s="27">
        <f t="shared" si="22"/>
        <v>0</v>
      </c>
      <c r="P88" s="27">
        <f t="shared" si="23"/>
        <v>0</v>
      </c>
      <c r="Q88" s="27">
        <f t="shared" si="24"/>
        <v>0</v>
      </c>
      <c r="R88" s="27">
        <f t="shared" si="25"/>
        <v>0</v>
      </c>
      <c r="S88" s="27">
        <f t="shared" si="26"/>
        <v>0</v>
      </c>
      <c r="T88" s="27">
        <f t="shared" si="27"/>
        <v>0</v>
      </c>
    </row>
    <row r="89" spans="2:20" x14ac:dyDescent="0.25">
      <c r="B89" s="42" t="s">
        <v>304</v>
      </c>
      <c r="C89" s="36"/>
      <c r="D89" s="36"/>
      <c r="E89" s="37"/>
      <c r="F89" s="38">
        <f t="shared" ref="F89:M89" si="33">F87-F88</f>
        <v>0</v>
      </c>
      <c r="G89" s="38">
        <f t="shared" si="33"/>
        <v>0</v>
      </c>
      <c r="H89" s="38">
        <f t="shared" si="33"/>
        <v>0</v>
      </c>
      <c r="I89" s="38">
        <f t="shared" si="33"/>
        <v>0</v>
      </c>
      <c r="J89" s="38">
        <f t="shared" si="33"/>
        <v>0</v>
      </c>
      <c r="K89" s="38">
        <f t="shared" si="33"/>
        <v>0</v>
      </c>
      <c r="L89" s="38">
        <f t="shared" si="33"/>
        <v>0</v>
      </c>
      <c r="M89" s="38">
        <f t="shared" si="33"/>
        <v>0</v>
      </c>
      <c r="O89" s="27">
        <f t="shared" si="22"/>
        <v>0</v>
      </c>
      <c r="P89" s="27">
        <f t="shared" si="23"/>
        <v>0</v>
      </c>
      <c r="Q89" s="27">
        <f t="shared" si="24"/>
        <v>0</v>
      </c>
      <c r="R89" s="27">
        <f t="shared" si="25"/>
        <v>0</v>
      </c>
      <c r="S89" s="27">
        <f t="shared" si="26"/>
        <v>0</v>
      </c>
      <c r="T89" s="27">
        <f t="shared" si="27"/>
        <v>0</v>
      </c>
    </row>
    <row r="90" spans="2:20" ht="24" x14ac:dyDescent="0.25">
      <c r="B90" s="30" t="s">
        <v>305</v>
      </c>
      <c r="C90" s="31" t="s">
        <v>306</v>
      </c>
      <c r="D90" s="31" t="s">
        <v>307</v>
      </c>
      <c r="E90" s="18" t="s">
        <v>308</v>
      </c>
      <c r="F90" s="29"/>
      <c r="G90" s="29"/>
      <c r="H90" s="29"/>
      <c r="I90" s="29"/>
      <c r="J90" s="29"/>
      <c r="K90" s="29"/>
      <c r="L90" s="29"/>
      <c r="M90" s="26">
        <f>G90-L90</f>
        <v>0</v>
      </c>
      <c r="O90" s="27">
        <f t="shared" si="22"/>
        <v>0</v>
      </c>
      <c r="P90" s="27">
        <f t="shared" si="23"/>
        <v>0</v>
      </c>
      <c r="Q90" s="27">
        <f t="shared" si="24"/>
        <v>0</v>
      </c>
      <c r="R90" s="27">
        <f t="shared" si="25"/>
        <v>0</v>
      </c>
      <c r="S90" s="27">
        <f t="shared" si="26"/>
        <v>0</v>
      </c>
      <c r="T90" s="27">
        <f t="shared" si="27"/>
        <v>0</v>
      </c>
    </row>
    <row r="91" spans="2:20" x14ac:dyDescent="0.25">
      <c r="B91" s="30" t="s">
        <v>309</v>
      </c>
      <c r="C91" s="31" t="s">
        <v>310</v>
      </c>
      <c r="D91" s="31" t="s">
        <v>311</v>
      </c>
      <c r="E91" s="18" t="s">
        <v>312</v>
      </c>
      <c r="F91" s="29"/>
      <c r="G91" s="29"/>
      <c r="H91" s="29"/>
      <c r="I91" s="29"/>
      <c r="J91" s="29"/>
      <c r="K91" s="29"/>
      <c r="L91" s="29"/>
      <c r="M91" s="26">
        <f>G91-L91</f>
        <v>0</v>
      </c>
      <c r="O91" s="27">
        <f t="shared" si="22"/>
        <v>0</v>
      </c>
      <c r="P91" s="27">
        <f t="shared" si="23"/>
        <v>0</v>
      </c>
      <c r="Q91" s="27">
        <f t="shared" si="24"/>
        <v>0</v>
      </c>
      <c r="R91" s="27">
        <f t="shared" si="25"/>
        <v>0</v>
      </c>
      <c r="S91" s="27">
        <f t="shared" si="26"/>
        <v>0</v>
      </c>
      <c r="T91" s="27">
        <f t="shared" si="27"/>
        <v>0</v>
      </c>
    </row>
    <row r="92" spans="2:20" ht="24" x14ac:dyDescent="0.25">
      <c r="B92" s="42" t="s">
        <v>313</v>
      </c>
      <c r="C92" s="43"/>
      <c r="D92" s="43"/>
      <c r="E92" s="44"/>
      <c r="F92" s="38">
        <f t="shared" ref="F92:M92" si="34">F61-(F62+F66+F67+F70+F73+F76+F80+F83+F87+F90+F91)</f>
        <v>0</v>
      </c>
      <c r="G92" s="38">
        <f t="shared" si="34"/>
        <v>0</v>
      </c>
      <c r="H92" s="38">
        <f t="shared" si="34"/>
        <v>0</v>
      </c>
      <c r="I92" s="38">
        <f t="shared" si="34"/>
        <v>0</v>
      </c>
      <c r="J92" s="38">
        <f t="shared" si="34"/>
        <v>0</v>
      </c>
      <c r="K92" s="38">
        <f t="shared" si="34"/>
        <v>0</v>
      </c>
      <c r="L92" s="38">
        <f t="shared" si="34"/>
        <v>0</v>
      </c>
      <c r="M92" s="38">
        <f t="shared" si="34"/>
        <v>0</v>
      </c>
      <c r="O92" s="27">
        <f t="shared" si="22"/>
        <v>0</v>
      </c>
      <c r="P92" s="27">
        <f t="shared" si="23"/>
        <v>0</v>
      </c>
      <c r="Q92" s="27">
        <f t="shared" si="24"/>
        <v>0</v>
      </c>
      <c r="R92" s="27">
        <f t="shared" si="25"/>
        <v>0</v>
      </c>
      <c r="S92" s="27">
        <f t="shared" si="26"/>
        <v>0</v>
      </c>
      <c r="T92" s="27">
        <f t="shared" si="27"/>
        <v>0</v>
      </c>
    </row>
    <row r="93" spans="2:20" x14ac:dyDescent="0.25">
      <c r="B93" s="39" t="s">
        <v>314</v>
      </c>
      <c r="C93" s="24" t="s">
        <v>315</v>
      </c>
      <c r="D93" s="24" t="s">
        <v>316</v>
      </c>
      <c r="E93" s="25" t="s">
        <v>317</v>
      </c>
      <c r="F93" s="29"/>
      <c r="G93" s="29"/>
      <c r="H93" s="29"/>
      <c r="I93" s="29"/>
      <c r="J93" s="29"/>
      <c r="K93" s="29"/>
      <c r="L93" s="29"/>
      <c r="M93" s="26">
        <f>G93-L93</f>
        <v>0</v>
      </c>
      <c r="O93" s="27">
        <f t="shared" si="22"/>
        <v>0</v>
      </c>
      <c r="P93" s="27">
        <f t="shared" si="23"/>
        <v>0</v>
      </c>
      <c r="Q93" s="27">
        <f t="shared" si="24"/>
        <v>0</v>
      </c>
      <c r="R93" s="27">
        <f t="shared" si="25"/>
        <v>0</v>
      </c>
      <c r="S93" s="27">
        <f t="shared" si="26"/>
        <v>0</v>
      </c>
      <c r="T93" s="27">
        <f t="shared" si="27"/>
        <v>0</v>
      </c>
    </row>
    <row r="94" spans="2:20" ht="24" x14ac:dyDescent="0.25">
      <c r="B94" s="30" t="s">
        <v>318</v>
      </c>
      <c r="C94" s="31" t="s">
        <v>319</v>
      </c>
      <c r="D94" s="31" t="s">
        <v>320</v>
      </c>
      <c r="E94" s="18" t="s">
        <v>321</v>
      </c>
      <c r="F94" s="29"/>
      <c r="G94" s="29"/>
      <c r="H94" s="29"/>
      <c r="I94" s="29"/>
      <c r="J94" s="29"/>
      <c r="K94" s="29"/>
      <c r="L94" s="29"/>
      <c r="M94" s="26">
        <f>G94-L94</f>
        <v>0</v>
      </c>
      <c r="O94" s="27">
        <f t="shared" si="22"/>
        <v>0</v>
      </c>
      <c r="P94" s="27">
        <f t="shared" si="23"/>
        <v>0</v>
      </c>
      <c r="Q94" s="27">
        <f t="shared" si="24"/>
        <v>0</v>
      </c>
      <c r="R94" s="27">
        <f t="shared" si="25"/>
        <v>0</v>
      </c>
      <c r="S94" s="27">
        <f t="shared" si="26"/>
        <v>0</v>
      </c>
      <c r="T94" s="27">
        <f t="shared" si="27"/>
        <v>0</v>
      </c>
    </row>
    <row r="95" spans="2:20" x14ac:dyDescent="0.25">
      <c r="B95" s="30" t="s">
        <v>322</v>
      </c>
      <c r="C95" s="31" t="s">
        <v>323</v>
      </c>
      <c r="D95" s="31" t="s">
        <v>324</v>
      </c>
      <c r="E95" s="18" t="s">
        <v>325</v>
      </c>
      <c r="F95" s="29"/>
      <c r="G95" s="29"/>
      <c r="H95" s="29"/>
      <c r="I95" s="29"/>
      <c r="J95" s="29"/>
      <c r="K95" s="29"/>
      <c r="L95" s="29"/>
      <c r="M95" s="26">
        <f>G95-L95</f>
        <v>0</v>
      </c>
      <c r="O95" s="27">
        <f t="shared" si="22"/>
        <v>0</v>
      </c>
      <c r="P95" s="27">
        <f t="shared" si="23"/>
        <v>0</v>
      </c>
      <c r="Q95" s="27">
        <f t="shared" si="24"/>
        <v>0</v>
      </c>
      <c r="R95" s="27">
        <f t="shared" si="25"/>
        <v>0</v>
      </c>
      <c r="S95" s="27">
        <f t="shared" si="26"/>
        <v>0</v>
      </c>
      <c r="T95" s="27">
        <f t="shared" si="27"/>
        <v>0</v>
      </c>
    </row>
    <row r="96" spans="2:20" ht="24" x14ac:dyDescent="0.25">
      <c r="B96" s="30" t="s">
        <v>326</v>
      </c>
      <c r="C96" s="31" t="s">
        <v>327</v>
      </c>
      <c r="D96" s="31" t="s">
        <v>328</v>
      </c>
      <c r="E96" s="18" t="s">
        <v>329</v>
      </c>
      <c r="F96" s="29"/>
      <c r="G96" s="29"/>
      <c r="H96" s="29"/>
      <c r="I96" s="29"/>
      <c r="J96" s="29"/>
      <c r="K96" s="29"/>
      <c r="L96" s="29"/>
      <c r="M96" s="26">
        <f>G96-L96</f>
        <v>0</v>
      </c>
      <c r="O96" s="27">
        <f t="shared" si="22"/>
        <v>0</v>
      </c>
      <c r="P96" s="27">
        <f t="shared" si="23"/>
        <v>0</v>
      </c>
      <c r="Q96" s="27">
        <f t="shared" si="24"/>
        <v>0</v>
      </c>
      <c r="R96" s="27">
        <f t="shared" si="25"/>
        <v>0</v>
      </c>
      <c r="S96" s="27">
        <f t="shared" si="26"/>
        <v>0</v>
      </c>
      <c r="T96" s="27">
        <f t="shared" si="27"/>
        <v>0</v>
      </c>
    </row>
    <row r="97" spans="2:20" x14ac:dyDescent="0.25">
      <c r="B97" s="42" t="s">
        <v>330</v>
      </c>
      <c r="C97" s="43"/>
      <c r="D97" s="43"/>
      <c r="E97" s="44"/>
      <c r="F97" s="38">
        <f t="shared" ref="F97:M97" si="35">F95-F96</f>
        <v>0</v>
      </c>
      <c r="G97" s="38">
        <f t="shared" si="35"/>
        <v>0</v>
      </c>
      <c r="H97" s="38">
        <f t="shared" si="35"/>
        <v>0</v>
      </c>
      <c r="I97" s="38">
        <f t="shared" si="35"/>
        <v>0</v>
      </c>
      <c r="J97" s="38">
        <f t="shared" si="35"/>
        <v>0</v>
      </c>
      <c r="K97" s="38">
        <f t="shared" si="35"/>
        <v>0</v>
      </c>
      <c r="L97" s="38">
        <f t="shared" si="35"/>
        <v>0</v>
      </c>
      <c r="M97" s="38">
        <f t="shared" si="35"/>
        <v>0</v>
      </c>
      <c r="O97" s="27">
        <f t="shared" si="22"/>
        <v>0</v>
      </c>
      <c r="P97" s="27">
        <f t="shared" si="23"/>
        <v>0</v>
      </c>
      <c r="Q97" s="27">
        <f t="shared" si="24"/>
        <v>0</v>
      </c>
      <c r="R97" s="27">
        <f t="shared" si="25"/>
        <v>0</v>
      </c>
      <c r="S97" s="27">
        <f t="shared" si="26"/>
        <v>0</v>
      </c>
      <c r="T97" s="27">
        <f t="shared" si="27"/>
        <v>0</v>
      </c>
    </row>
    <row r="98" spans="2:20" x14ac:dyDescent="0.25">
      <c r="B98" s="30" t="s">
        <v>331</v>
      </c>
      <c r="C98" s="31" t="s">
        <v>332</v>
      </c>
      <c r="D98" s="31" t="s">
        <v>333</v>
      </c>
      <c r="E98" s="18" t="s">
        <v>334</v>
      </c>
      <c r="F98" s="29"/>
      <c r="G98" s="29"/>
      <c r="H98" s="29"/>
      <c r="I98" s="29"/>
      <c r="J98" s="29"/>
      <c r="K98" s="29"/>
      <c r="L98" s="29"/>
      <c r="M98" s="26">
        <f t="shared" ref="M98:M106" si="36">G98-L98</f>
        <v>0</v>
      </c>
      <c r="O98" s="27">
        <f t="shared" si="22"/>
        <v>0</v>
      </c>
      <c r="P98" s="27">
        <f t="shared" si="23"/>
        <v>0</v>
      </c>
      <c r="Q98" s="27">
        <f t="shared" si="24"/>
        <v>0</v>
      </c>
      <c r="R98" s="27">
        <f t="shared" si="25"/>
        <v>0</v>
      </c>
      <c r="S98" s="27">
        <f t="shared" si="26"/>
        <v>0</v>
      </c>
      <c r="T98" s="27">
        <f t="shared" si="27"/>
        <v>0</v>
      </c>
    </row>
    <row r="99" spans="2:20" x14ac:dyDescent="0.25">
      <c r="B99" s="30" t="s">
        <v>335</v>
      </c>
      <c r="C99" s="31" t="s">
        <v>336</v>
      </c>
      <c r="D99" s="31" t="s">
        <v>337</v>
      </c>
      <c r="E99" s="18" t="s">
        <v>338</v>
      </c>
      <c r="F99" s="29"/>
      <c r="G99" s="29"/>
      <c r="H99" s="29"/>
      <c r="I99" s="29"/>
      <c r="J99" s="29"/>
      <c r="K99" s="29"/>
      <c r="L99" s="29"/>
      <c r="M99" s="26">
        <f t="shared" si="36"/>
        <v>0</v>
      </c>
      <c r="O99" s="27">
        <f t="shared" si="22"/>
        <v>0</v>
      </c>
      <c r="P99" s="27">
        <f t="shared" si="23"/>
        <v>0</v>
      </c>
      <c r="Q99" s="27">
        <f t="shared" si="24"/>
        <v>0</v>
      </c>
      <c r="R99" s="27">
        <f t="shared" si="25"/>
        <v>0</v>
      </c>
      <c r="S99" s="27">
        <f t="shared" si="26"/>
        <v>0</v>
      </c>
      <c r="T99" s="27">
        <f t="shared" si="27"/>
        <v>0</v>
      </c>
    </row>
    <row r="100" spans="2:20" x14ac:dyDescent="0.25">
      <c r="B100" s="30" t="s">
        <v>339</v>
      </c>
      <c r="C100" s="31" t="s">
        <v>340</v>
      </c>
      <c r="D100" s="31" t="s">
        <v>341</v>
      </c>
      <c r="E100" s="18" t="s">
        <v>342</v>
      </c>
      <c r="F100" s="29"/>
      <c r="G100" s="29"/>
      <c r="H100" s="29"/>
      <c r="I100" s="29"/>
      <c r="J100" s="29"/>
      <c r="K100" s="29"/>
      <c r="L100" s="29"/>
      <c r="M100" s="26">
        <f t="shared" si="36"/>
        <v>0</v>
      </c>
      <c r="O100" s="27">
        <f t="shared" si="22"/>
        <v>0</v>
      </c>
      <c r="P100" s="27">
        <f t="shared" si="23"/>
        <v>0</v>
      </c>
      <c r="Q100" s="27">
        <f t="shared" si="24"/>
        <v>0</v>
      </c>
      <c r="R100" s="27">
        <f t="shared" si="25"/>
        <v>0</v>
      </c>
      <c r="S100" s="27">
        <f t="shared" si="26"/>
        <v>0</v>
      </c>
      <c r="T100" s="27">
        <f t="shared" si="27"/>
        <v>0</v>
      </c>
    </row>
    <row r="101" spans="2:20" x14ac:dyDescent="0.25">
      <c r="B101" s="30" t="s">
        <v>343</v>
      </c>
      <c r="C101" s="31" t="s">
        <v>344</v>
      </c>
      <c r="D101" s="31" t="s">
        <v>345</v>
      </c>
      <c r="E101" s="18" t="s">
        <v>346</v>
      </c>
      <c r="F101" s="29"/>
      <c r="G101" s="29"/>
      <c r="H101" s="29"/>
      <c r="I101" s="29"/>
      <c r="J101" s="29"/>
      <c r="K101" s="29"/>
      <c r="L101" s="29"/>
      <c r="M101" s="26">
        <f t="shared" si="36"/>
        <v>0</v>
      </c>
      <c r="O101" s="27">
        <f t="shared" si="22"/>
        <v>0</v>
      </c>
      <c r="P101" s="27">
        <f t="shared" si="23"/>
        <v>0</v>
      </c>
      <c r="Q101" s="27">
        <f t="shared" si="24"/>
        <v>0</v>
      </c>
      <c r="R101" s="27">
        <f t="shared" si="25"/>
        <v>0</v>
      </c>
      <c r="S101" s="27">
        <f t="shared" si="26"/>
        <v>0</v>
      </c>
      <c r="T101" s="27">
        <f t="shared" si="27"/>
        <v>0</v>
      </c>
    </row>
    <row r="102" spans="2:20" x14ac:dyDescent="0.25">
      <c r="B102" s="30" t="s">
        <v>347</v>
      </c>
      <c r="C102" s="31" t="s">
        <v>348</v>
      </c>
      <c r="D102" s="31" t="s">
        <v>349</v>
      </c>
      <c r="E102" s="18" t="s">
        <v>350</v>
      </c>
      <c r="F102" s="29"/>
      <c r="G102" s="29"/>
      <c r="H102" s="29"/>
      <c r="I102" s="29"/>
      <c r="J102" s="29"/>
      <c r="K102" s="29"/>
      <c r="L102" s="29"/>
      <c r="M102" s="26">
        <f t="shared" si="36"/>
        <v>0</v>
      </c>
      <c r="O102" s="27">
        <f t="shared" si="22"/>
        <v>0</v>
      </c>
      <c r="P102" s="27">
        <f t="shared" si="23"/>
        <v>0</v>
      </c>
      <c r="Q102" s="27">
        <f t="shared" si="24"/>
        <v>0</v>
      </c>
      <c r="R102" s="27">
        <f t="shared" si="25"/>
        <v>0</v>
      </c>
      <c r="S102" s="27">
        <f t="shared" si="26"/>
        <v>0</v>
      </c>
      <c r="T102" s="27">
        <f t="shared" si="27"/>
        <v>0</v>
      </c>
    </row>
    <row r="103" spans="2:20" x14ac:dyDescent="0.25">
      <c r="B103" s="30" t="s">
        <v>351</v>
      </c>
      <c r="C103" s="31" t="s">
        <v>352</v>
      </c>
      <c r="D103" s="31" t="s">
        <v>353</v>
      </c>
      <c r="E103" s="18" t="s">
        <v>354</v>
      </c>
      <c r="F103" s="29"/>
      <c r="G103" s="29"/>
      <c r="H103" s="32"/>
      <c r="I103" s="29"/>
      <c r="J103" s="29"/>
      <c r="K103" s="29"/>
      <c r="L103" s="29"/>
      <c r="M103" s="26">
        <f t="shared" si="36"/>
        <v>0</v>
      </c>
      <c r="O103" s="27">
        <f t="shared" si="22"/>
        <v>0</v>
      </c>
      <c r="P103" s="27">
        <f t="shared" si="23"/>
        <v>0</v>
      </c>
      <c r="Q103" s="27">
        <f t="shared" si="24"/>
        <v>0</v>
      </c>
      <c r="R103" s="27">
        <f t="shared" si="25"/>
        <v>0</v>
      </c>
      <c r="S103" s="27">
        <f t="shared" si="26"/>
        <v>0</v>
      </c>
      <c r="T103" s="27">
        <f t="shared" si="27"/>
        <v>0</v>
      </c>
    </row>
    <row r="104" spans="2:20" x14ac:dyDescent="0.25">
      <c r="B104" s="30" t="s">
        <v>355</v>
      </c>
      <c r="C104" s="31" t="s">
        <v>356</v>
      </c>
      <c r="D104" s="31" t="s">
        <v>357</v>
      </c>
      <c r="E104" s="18" t="s">
        <v>358</v>
      </c>
      <c r="F104" s="29"/>
      <c r="G104" s="29"/>
      <c r="H104" s="29"/>
      <c r="I104" s="29"/>
      <c r="J104" s="29"/>
      <c r="K104" s="29"/>
      <c r="L104" s="29"/>
      <c r="M104" s="26">
        <f t="shared" si="36"/>
        <v>0</v>
      </c>
      <c r="O104" s="27">
        <f t="shared" si="22"/>
        <v>0</v>
      </c>
      <c r="P104" s="27">
        <f t="shared" si="23"/>
        <v>0</v>
      </c>
      <c r="Q104" s="27">
        <f t="shared" si="24"/>
        <v>0</v>
      </c>
      <c r="R104" s="27">
        <f t="shared" si="25"/>
        <v>0</v>
      </c>
      <c r="S104" s="27">
        <f t="shared" si="26"/>
        <v>0</v>
      </c>
      <c r="T104" s="27">
        <f t="shared" si="27"/>
        <v>0</v>
      </c>
    </row>
    <row r="105" spans="2:20" x14ac:dyDescent="0.25">
      <c r="B105" s="30" t="s">
        <v>359</v>
      </c>
      <c r="C105" s="31" t="s">
        <v>360</v>
      </c>
      <c r="D105" s="31" t="s">
        <v>361</v>
      </c>
      <c r="E105" s="18" t="s">
        <v>362</v>
      </c>
      <c r="F105" s="29"/>
      <c r="G105" s="29"/>
      <c r="H105" s="29"/>
      <c r="I105" s="29"/>
      <c r="J105" s="29"/>
      <c r="K105" s="29"/>
      <c r="L105" s="29"/>
      <c r="M105" s="26">
        <f t="shared" si="36"/>
        <v>0</v>
      </c>
      <c r="O105" s="27">
        <f t="shared" si="22"/>
        <v>0</v>
      </c>
      <c r="P105" s="27">
        <f t="shared" si="23"/>
        <v>0</v>
      </c>
      <c r="Q105" s="27">
        <f t="shared" si="24"/>
        <v>0</v>
      </c>
      <c r="R105" s="27">
        <f t="shared" si="25"/>
        <v>0</v>
      </c>
      <c r="S105" s="27">
        <f t="shared" si="26"/>
        <v>0</v>
      </c>
      <c r="T105" s="27">
        <f t="shared" si="27"/>
        <v>0</v>
      </c>
    </row>
    <row r="106" spans="2:20" x14ac:dyDescent="0.25">
      <c r="B106" s="30" t="s">
        <v>363</v>
      </c>
      <c r="C106" s="31" t="s">
        <v>364</v>
      </c>
      <c r="D106" s="31" t="s">
        <v>365</v>
      </c>
      <c r="E106" s="18" t="s">
        <v>366</v>
      </c>
      <c r="F106" s="29"/>
      <c r="G106" s="29"/>
      <c r="H106" s="29"/>
      <c r="I106" s="29"/>
      <c r="J106" s="29"/>
      <c r="K106" s="29"/>
      <c r="L106" s="29"/>
      <c r="M106" s="26">
        <f t="shared" si="36"/>
        <v>0</v>
      </c>
      <c r="O106" s="27">
        <f t="shared" si="22"/>
        <v>0</v>
      </c>
      <c r="P106" s="27">
        <f t="shared" si="23"/>
        <v>0</v>
      </c>
      <c r="Q106" s="27">
        <f t="shared" si="24"/>
        <v>0</v>
      </c>
      <c r="R106" s="27">
        <f t="shared" si="25"/>
        <v>0</v>
      </c>
      <c r="S106" s="27">
        <f t="shared" si="26"/>
        <v>0</v>
      </c>
      <c r="T106" s="27">
        <f t="shared" si="27"/>
        <v>0</v>
      </c>
    </row>
    <row r="107" spans="2:20" x14ac:dyDescent="0.25">
      <c r="B107" s="42" t="s">
        <v>367</v>
      </c>
      <c r="C107" s="43"/>
      <c r="D107" s="43"/>
      <c r="E107" s="44"/>
      <c r="F107" s="38">
        <f t="shared" ref="F107:M107" si="37">F105-F106</f>
        <v>0</v>
      </c>
      <c r="G107" s="38">
        <f t="shared" si="37"/>
        <v>0</v>
      </c>
      <c r="H107" s="38">
        <f t="shared" si="37"/>
        <v>0</v>
      </c>
      <c r="I107" s="38">
        <f t="shared" si="37"/>
        <v>0</v>
      </c>
      <c r="J107" s="38">
        <f t="shared" si="37"/>
        <v>0</v>
      </c>
      <c r="K107" s="38">
        <f t="shared" si="37"/>
        <v>0</v>
      </c>
      <c r="L107" s="38">
        <f t="shared" si="37"/>
        <v>0</v>
      </c>
      <c r="M107" s="38">
        <f t="shared" si="37"/>
        <v>0</v>
      </c>
      <c r="O107" s="27">
        <f t="shared" si="22"/>
        <v>0</v>
      </c>
      <c r="P107" s="27">
        <f t="shared" si="23"/>
        <v>0</v>
      </c>
      <c r="Q107" s="27">
        <f t="shared" si="24"/>
        <v>0</v>
      </c>
      <c r="R107" s="27">
        <f t="shared" si="25"/>
        <v>0</v>
      </c>
      <c r="S107" s="27">
        <f t="shared" si="26"/>
        <v>0</v>
      </c>
      <c r="T107" s="27">
        <f t="shared" si="27"/>
        <v>0</v>
      </c>
    </row>
    <row r="108" spans="2:20" ht="24" x14ac:dyDescent="0.25">
      <c r="B108" s="30" t="s">
        <v>368</v>
      </c>
      <c r="C108" s="31" t="s">
        <v>369</v>
      </c>
      <c r="D108" s="31" t="s">
        <v>370</v>
      </c>
      <c r="E108" s="18" t="s">
        <v>371</v>
      </c>
      <c r="F108" s="29"/>
      <c r="G108" s="29"/>
      <c r="H108" s="29"/>
      <c r="I108" s="29"/>
      <c r="J108" s="29"/>
      <c r="K108" s="29"/>
      <c r="L108" s="29"/>
      <c r="M108" s="26">
        <f>G108-L108</f>
        <v>0</v>
      </c>
      <c r="O108" s="27">
        <f t="shared" si="22"/>
        <v>0</v>
      </c>
      <c r="P108" s="27">
        <f t="shared" si="23"/>
        <v>0</v>
      </c>
      <c r="Q108" s="27">
        <f t="shared" si="24"/>
        <v>0</v>
      </c>
      <c r="R108" s="27">
        <f t="shared" si="25"/>
        <v>0</v>
      </c>
      <c r="S108" s="27">
        <f t="shared" si="26"/>
        <v>0</v>
      </c>
      <c r="T108" s="27">
        <f t="shared" si="27"/>
        <v>0</v>
      </c>
    </row>
    <row r="109" spans="2:20" ht="24" x14ac:dyDescent="0.25">
      <c r="B109" s="40" t="s">
        <v>372</v>
      </c>
      <c r="C109" s="31" t="s">
        <v>373</v>
      </c>
      <c r="D109" s="31" t="s">
        <v>374</v>
      </c>
      <c r="E109" s="18" t="s">
        <v>375</v>
      </c>
      <c r="F109" s="29"/>
      <c r="G109" s="29"/>
      <c r="H109" s="29"/>
      <c r="I109" s="29"/>
      <c r="J109" s="29"/>
      <c r="K109" s="29"/>
      <c r="L109" s="29"/>
      <c r="M109" s="26">
        <f>G109-L109</f>
        <v>0</v>
      </c>
      <c r="O109" s="27">
        <f t="shared" si="22"/>
        <v>0</v>
      </c>
      <c r="P109" s="27">
        <f t="shared" si="23"/>
        <v>0</v>
      </c>
      <c r="Q109" s="27">
        <f t="shared" si="24"/>
        <v>0</v>
      </c>
      <c r="R109" s="27">
        <f t="shared" si="25"/>
        <v>0</v>
      </c>
      <c r="S109" s="27">
        <f t="shared" si="26"/>
        <v>0</v>
      </c>
      <c r="T109" s="27">
        <f t="shared" si="27"/>
        <v>0</v>
      </c>
    </row>
    <row r="110" spans="2:20" x14ac:dyDescent="0.25">
      <c r="B110" s="40" t="s">
        <v>376</v>
      </c>
      <c r="C110" s="31" t="s">
        <v>377</v>
      </c>
      <c r="D110" s="31" t="s">
        <v>378</v>
      </c>
      <c r="E110" s="18" t="s">
        <v>379</v>
      </c>
      <c r="F110" s="29"/>
      <c r="G110" s="29"/>
      <c r="H110" s="29"/>
      <c r="I110" s="29"/>
      <c r="J110" s="29"/>
      <c r="K110" s="29"/>
      <c r="L110" s="29"/>
      <c r="M110" s="26">
        <f>G110-L110</f>
        <v>0</v>
      </c>
      <c r="O110" s="27">
        <f t="shared" si="22"/>
        <v>0</v>
      </c>
      <c r="P110" s="27">
        <f t="shared" si="23"/>
        <v>0</v>
      </c>
      <c r="Q110" s="27">
        <f t="shared" si="24"/>
        <v>0</v>
      </c>
      <c r="R110" s="27">
        <f t="shared" si="25"/>
        <v>0</v>
      </c>
      <c r="S110" s="27">
        <f t="shared" si="26"/>
        <v>0</v>
      </c>
      <c r="T110" s="27">
        <f t="shared" si="27"/>
        <v>0</v>
      </c>
    </row>
    <row r="111" spans="2:20" x14ac:dyDescent="0.25">
      <c r="B111" s="42" t="s">
        <v>380</v>
      </c>
      <c r="C111" s="56"/>
      <c r="D111" s="56"/>
      <c r="E111" s="51"/>
      <c r="F111" s="38">
        <f t="shared" ref="F111:M111" si="38">F108-(F109+F110)</f>
        <v>0</v>
      </c>
      <c r="G111" s="38">
        <f t="shared" si="38"/>
        <v>0</v>
      </c>
      <c r="H111" s="38">
        <f t="shared" si="38"/>
        <v>0</v>
      </c>
      <c r="I111" s="38">
        <f t="shared" si="38"/>
        <v>0</v>
      </c>
      <c r="J111" s="38">
        <f t="shared" si="38"/>
        <v>0</v>
      </c>
      <c r="K111" s="38">
        <f t="shared" si="38"/>
        <v>0</v>
      </c>
      <c r="L111" s="38">
        <f t="shared" si="38"/>
        <v>0</v>
      </c>
      <c r="M111" s="38">
        <f t="shared" si="38"/>
        <v>0</v>
      </c>
      <c r="O111" s="27">
        <f t="shared" si="22"/>
        <v>0</v>
      </c>
      <c r="P111" s="27">
        <f t="shared" si="23"/>
        <v>0</v>
      </c>
      <c r="Q111" s="27">
        <f t="shared" si="24"/>
        <v>0</v>
      </c>
      <c r="R111" s="27">
        <f t="shared" si="25"/>
        <v>0</v>
      </c>
      <c r="S111" s="27">
        <f t="shared" si="26"/>
        <v>0</v>
      </c>
      <c r="T111" s="27">
        <f t="shared" si="27"/>
        <v>0</v>
      </c>
    </row>
    <row r="112" spans="2:20" x14ac:dyDescent="0.25">
      <c r="B112" s="30" t="s">
        <v>381</v>
      </c>
      <c r="C112" s="31" t="s">
        <v>382</v>
      </c>
      <c r="D112" s="31" t="s">
        <v>383</v>
      </c>
      <c r="E112" s="18" t="s">
        <v>384</v>
      </c>
      <c r="F112" s="29"/>
      <c r="G112" s="29"/>
      <c r="H112" s="29"/>
      <c r="I112" s="29"/>
      <c r="J112" s="33"/>
      <c r="K112" s="33"/>
      <c r="L112" s="29"/>
      <c r="M112" s="26">
        <f>G112-L112</f>
        <v>0</v>
      </c>
      <c r="O112" s="27">
        <f t="shared" si="22"/>
        <v>0</v>
      </c>
      <c r="P112" s="27">
        <f t="shared" si="23"/>
        <v>0</v>
      </c>
      <c r="Q112" s="27">
        <f t="shared" si="24"/>
        <v>0</v>
      </c>
      <c r="R112" s="27">
        <f t="shared" si="25"/>
        <v>0</v>
      </c>
      <c r="S112" s="27">
        <f t="shared" si="26"/>
        <v>0</v>
      </c>
      <c r="T112" s="27">
        <f t="shared" si="27"/>
        <v>0</v>
      </c>
    </row>
    <row r="113" spans="2:20" x14ac:dyDescent="0.25">
      <c r="B113" s="40" t="s">
        <v>385</v>
      </c>
      <c r="C113" s="31" t="s">
        <v>386</v>
      </c>
      <c r="D113" s="31" t="s">
        <v>387</v>
      </c>
      <c r="E113" s="18" t="s">
        <v>388</v>
      </c>
      <c r="F113" s="29"/>
      <c r="G113" s="29"/>
      <c r="H113" s="29"/>
      <c r="I113" s="29"/>
      <c r="J113" s="29"/>
      <c r="K113" s="29"/>
      <c r="L113" s="29"/>
      <c r="M113" s="26">
        <f>G113-L113</f>
        <v>0</v>
      </c>
      <c r="O113" s="27">
        <f t="shared" si="22"/>
        <v>0</v>
      </c>
      <c r="P113" s="27">
        <f t="shared" si="23"/>
        <v>0</v>
      </c>
      <c r="Q113" s="27">
        <f t="shared" si="24"/>
        <v>0</v>
      </c>
      <c r="R113" s="27">
        <f t="shared" si="25"/>
        <v>0</v>
      </c>
      <c r="S113" s="27">
        <f t="shared" si="26"/>
        <v>0</v>
      </c>
      <c r="T113" s="27">
        <f t="shared" si="27"/>
        <v>0</v>
      </c>
    </row>
    <row r="114" spans="2:20" x14ac:dyDescent="0.25">
      <c r="B114" s="42" t="s">
        <v>389</v>
      </c>
      <c r="C114" s="56"/>
      <c r="D114" s="56"/>
      <c r="E114" s="51"/>
      <c r="F114" s="38">
        <f t="shared" ref="F114:M114" si="39">F112-F113</f>
        <v>0</v>
      </c>
      <c r="G114" s="38">
        <f t="shared" si="39"/>
        <v>0</v>
      </c>
      <c r="H114" s="38">
        <f t="shared" si="39"/>
        <v>0</v>
      </c>
      <c r="I114" s="38">
        <f t="shared" si="39"/>
        <v>0</v>
      </c>
      <c r="J114" s="38">
        <f t="shared" si="39"/>
        <v>0</v>
      </c>
      <c r="K114" s="38">
        <f t="shared" si="39"/>
        <v>0</v>
      </c>
      <c r="L114" s="38">
        <f t="shared" si="39"/>
        <v>0</v>
      </c>
      <c r="M114" s="38">
        <f t="shared" si="39"/>
        <v>0</v>
      </c>
      <c r="O114" s="27">
        <f t="shared" si="22"/>
        <v>0</v>
      </c>
      <c r="P114" s="27">
        <f t="shared" si="23"/>
        <v>0</v>
      </c>
      <c r="Q114" s="27">
        <f t="shared" si="24"/>
        <v>0</v>
      </c>
      <c r="R114" s="27">
        <f t="shared" si="25"/>
        <v>0</v>
      </c>
      <c r="S114" s="27">
        <f t="shared" si="26"/>
        <v>0</v>
      </c>
      <c r="T114" s="27">
        <f t="shared" si="27"/>
        <v>0</v>
      </c>
    </row>
    <row r="115" spans="2:20" ht="36" x14ac:dyDescent="0.25">
      <c r="B115" s="42" t="s">
        <v>390</v>
      </c>
      <c r="C115" s="56"/>
      <c r="D115" s="56"/>
      <c r="E115" s="51"/>
      <c r="F115" s="38">
        <f t="shared" ref="F115:M115" si="40">F93-(F94+F95+F98+F99+F100+F101+F102+F103+F104+F105+F108+F112)</f>
        <v>0</v>
      </c>
      <c r="G115" s="38">
        <f t="shared" si="40"/>
        <v>0</v>
      </c>
      <c r="H115" s="38">
        <f t="shared" si="40"/>
        <v>0</v>
      </c>
      <c r="I115" s="38">
        <f t="shared" si="40"/>
        <v>0</v>
      </c>
      <c r="J115" s="38">
        <f t="shared" si="40"/>
        <v>0</v>
      </c>
      <c r="K115" s="38">
        <f t="shared" si="40"/>
        <v>0</v>
      </c>
      <c r="L115" s="38">
        <f t="shared" si="40"/>
        <v>0</v>
      </c>
      <c r="M115" s="38">
        <f t="shared" si="40"/>
        <v>0</v>
      </c>
      <c r="O115" s="27">
        <f t="shared" si="22"/>
        <v>0</v>
      </c>
      <c r="P115" s="27">
        <f t="shared" si="23"/>
        <v>0</v>
      </c>
      <c r="Q115" s="27">
        <f t="shared" si="24"/>
        <v>0</v>
      </c>
      <c r="R115" s="27">
        <f t="shared" si="25"/>
        <v>0</v>
      </c>
      <c r="S115" s="27">
        <f t="shared" si="26"/>
        <v>0</v>
      </c>
      <c r="T115" s="27">
        <f t="shared" si="27"/>
        <v>0</v>
      </c>
    </row>
    <row r="116" spans="2:20" x14ac:dyDescent="0.25">
      <c r="B116" s="23" t="s">
        <v>391</v>
      </c>
      <c r="C116" s="24" t="s">
        <v>392</v>
      </c>
      <c r="D116" s="24" t="s">
        <v>393</v>
      </c>
      <c r="E116" s="25" t="s">
        <v>394</v>
      </c>
      <c r="F116" s="29"/>
      <c r="G116" s="29"/>
      <c r="H116" s="29"/>
      <c r="I116" s="29"/>
      <c r="J116" s="29"/>
      <c r="K116" s="29"/>
      <c r="L116" s="29"/>
      <c r="M116" s="26">
        <f t="shared" ref="M116:M123" si="41">G116-L116</f>
        <v>0</v>
      </c>
      <c r="O116" s="27">
        <f t="shared" si="22"/>
        <v>0</v>
      </c>
      <c r="P116" s="27">
        <f t="shared" si="23"/>
        <v>0</v>
      </c>
      <c r="Q116" s="27">
        <f t="shared" si="24"/>
        <v>0</v>
      </c>
      <c r="R116" s="27">
        <f t="shared" si="25"/>
        <v>0</v>
      </c>
      <c r="S116" s="27">
        <f t="shared" si="26"/>
        <v>0</v>
      </c>
      <c r="T116" s="27">
        <f t="shared" si="27"/>
        <v>0</v>
      </c>
    </row>
    <row r="117" spans="2:20" ht="24" x14ac:dyDescent="0.25">
      <c r="B117" s="30" t="s">
        <v>395</v>
      </c>
      <c r="C117" s="31" t="s">
        <v>396</v>
      </c>
      <c r="D117" s="31" t="s">
        <v>397</v>
      </c>
      <c r="E117" s="18" t="s">
        <v>398</v>
      </c>
      <c r="F117" s="29"/>
      <c r="G117" s="29"/>
      <c r="H117" s="29"/>
      <c r="I117" s="29"/>
      <c r="J117" s="33"/>
      <c r="K117" s="29"/>
      <c r="L117" s="29"/>
      <c r="M117" s="26">
        <f t="shared" si="41"/>
        <v>0</v>
      </c>
      <c r="O117" s="27">
        <f t="shared" si="22"/>
        <v>0</v>
      </c>
      <c r="P117" s="27">
        <f t="shared" si="23"/>
        <v>0</v>
      </c>
      <c r="Q117" s="27">
        <f t="shared" si="24"/>
        <v>0</v>
      </c>
      <c r="R117" s="27">
        <f t="shared" si="25"/>
        <v>0</v>
      </c>
      <c r="S117" s="27">
        <f t="shared" si="26"/>
        <v>0</v>
      </c>
      <c r="T117" s="27">
        <f t="shared" si="27"/>
        <v>0</v>
      </c>
    </row>
    <row r="118" spans="2:20" ht="24" x14ac:dyDescent="0.25">
      <c r="B118" s="30" t="s">
        <v>399</v>
      </c>
      <c r="C118" s="31" t="s">
        <v>400</v>
      </c>
      <c r="D118" s="31" t="s">
        <v>401</v>
      </c>
      <c r="E118" s="18" t="s">
        <v>402</v>
      </c>
      <c r="F118" s="29"/>
      <c r="G118" s="29"/>
      <c r="H118" s="29"/>
      <c r="I118" s="29"/>
      <c r="J118" s="33"/>
      <c r="K118" s="29"/>
      <c r="L118" s="29"/>
      <c r="M118" s="26">
        <f t="shared" si="41"/>
        <v>0</v>
      </c>
      <c r="O118" s="27">
        <f t="shared" si="22"/>
        <v>0</v>
      </c>
      <c r="P118" s="27">
        <f t="shared" si="23"/>
        <v>0</v>
      </c>
      <c r="Q118" s="27">
        <f t="shared" si="24"/>
        <v>0</v>
      </c>
      <c r="R118" s="27">
        <f t="shared" si="25"/>
        <v>0</v>
      </c>
      <c r="S118" s="27">
        <f t="shared" si="26"/>
        <v>0</v>
      </c>
      <c r="T118" s="27">
        <f t="shared" si="27"/>
        <v>0</v>
      </c>
    </row>
    <row r="119" spans="2:20" ht="24" x14ac:dyDescent="0.25">
      <c r="B119" s="40" t="s">
        <v>403</v>
      </c>
      <c r="C119" s="31" t="s">
        <v>404</v>
      </c>
      <c r="D119" s="31" t="s">
        <v>405</v>
      </c>
      <c r="E119" s="18" t="s">
        <v>406</v>
      </c>
      <c r="F119" s="32"/>
      <c r="G119" s="57">
        <f>I119</f>
        <v>0</v>
      </c>
      <c r="H119" s="29"/>
      <c r="I119" s="29"/>
      <c r="J119" s="33"/>
      <c r="K119" s="33"/>
      <c r="L119" s="29"/>
      <c r="M119" s="26">
        <f t="shared" si="41"/>
        <v>0</v>
      </c>
      <c r="O119" s="27">
        <f t="shared" si="22"/>
        <v>0</v>
      </c>
      <c r="P119" s="27">
        <f t="shared" si="23"/>
        <v>0</v>
      </c>
      <c r="Q119" s="27">
        <f t="shared" si="24"/>
        <v>0</v>
      </c>
      <c r="R119" s="27">
        <f t="shared" si="25"/>
        <v>0</v>
      </c>
      <c r="S119" s="27">
        <f t="shared" si="26"/>
        <v>0</v>
      </c>
      <c r="T119" s="27">
        <f t="shared" si="27"/>
        <v>0</v>
      </c>
    </row>
    <row r="120" spans="2:20" ht="24" x14ac:dyDescent="0.25">
      <c r="B120" s="40" t="s">
        <v>407</v>
      </c>
      <c r="C120" s="31" t="s">
        <v>408</v>
      </c>
      <c r="D120" s="31" t="s">
        <v>409</v>
      </c>
      <c r="E120" s="18" t="s">
        <v>410</v>
      </c>
      <c r="F120" s="29"/>
      <c r="G120" s="29"/>
      <c r="H120" s="29"/>
      <c r="I120" s="29"/>
      <c r="J120" s="33"/>
      <c r="K120" s="33"/>
      <c r="L120" s="29"/>
      <c r="M120" s="26">
        <f t="shared" si="41"/>
        <v>0</v>
      </c>
      <c r="O120" s="27">
        <f t="shared" si="22"/>
        <v>0</v>
      </c>
      <c r="P120" s="27">
        <f t="shared" si="23"/>
        <v>0</v>
      </c>
      <c r="Q120" s="27">
        <f t="shared" si="24"/>
        <v>0</v>
      </c>
      <c r="R120" s="27">
        <f t="shared" si="25"/>
        <v>0</v>
      </c>
      <c r="S120" s="27">
        <f t="shared" si="26"/>
        <v>0</v>
      </c>
      <c r="T120" s="27">
        <f t="shared" si="27"/>
        <v>0</v>
      </c>
    </row>
    <row r="121" spans="2:20" x14ac:dyDescent="0.25">
      <c r="B121" s="40" t="s">
        <v>411</v>
      </c>
      <c r="C121" s="31" t="s">
        <v>412</v>
      </c>
      <c r="D121" s="31" t="s">
        <v>413</v>
      </c>
      <c r="E121" s="18" t="s">
        <v>414</v>
      </c>
      <c r="F121" s="29"/>
      <c r="G121" s="29"/>
      <c r="H121" s="29"/>
      <c r="I121" s="29"/>
      <c r="J121" s="29"/>
      <c r="K121" s="29"/>
      <c r="L121" s="29"/>
      <c r="M121" s="26">
        <f t="shared" si="41"/>
        <v>0</v>
      </c>
      <c r="O121" s="27">
        <f t="shared" si="22"/>
        <v>0</v>
      </c>
      <c r="P121" s="27">
        <f t="shared" si="23"/>
        <v>0</v>
      </c>
      <c r="Q121" s="27">
        <f t="shared" si="24"/>
        <v>0</v>
      </c>
      <c r="R121" s="27">
        <f t="shared" si="25"/>
        <v>0</v>
      </c>
      <c r="S121" s="27">
        <f t="shared" si="26"/>
        <v>0</v>
      </c>
      <c r="T121" s="27">
        <f t="shared" si="27"/>
        <v>0</v>
      </c>
    </row>
    <row r="122" spans="2:20" x14ac:dyDescent="0.25">
      <c r="B122" s="40" t="s">
        <v>415</v>
      </c>
      <c r="C122" s="31" t="s">
        <v>416</v>
      </c>
      <c r="D122" s="31" t="s">
        <v>417</v>
      </c>
      <c r="E122" s="18" t="s">
        <v>418</v>
      </c>
      <c r="F122" s="29"/>
      <c r="G122" s="29"/>
      <c r="H122" s="29"/>
      <c r="I122" s="29"/>
      <c r="J122" s="29"/>
      <c r="K122" s="29"/>
      <c r="L122" s="29"/>
      <c r="M122" s="26">
        <f t="shared" si="41"/>
        <v>0</v>
      </c>
      <c r="O122" s="27">
        <f t="shared" si="22"/>
        <v>0</v>
      </c>
      <c r="P122" s="27">
        <f t="shared" si="23"/>
        <v>0</v>
      </c>
      <c r="Q122" s="27">
        <f t="shared" si="24"/>
        <v>0</v>
      </c>
      <c r="R122" s="27">
        <f t="shared" si="25"/>
        <v>0</v>
      </c>
      <c r="S122" s="27">
        <f t="shared" si="26"/>
        <v>0</v>
      </c>
      <c r="T122" s="27">
        <f t="shared" si="27"/>
        <v>0</v>
      </c>
    </row>
    <row r="123" spans="2:20" ht="24" x14ac:dyDescent="0.25">
      <c r="B123" s="40" t="s">
        <v>419</v>
      </c>
      <c r="C123" s="31" t="s">
        <v>420</v>
      </c>
      <c r="D123" s="31" t="s">
        <v>421</v>
      </c>
      <c r="E123" s="18" t="s">
        <v>422</v>
      </c>
      <c r="F123" s="29"/>
      <c r="G123" s="29"/>
      <c r="H123" s="29"/>
      <c r="I123" s="29"/>
      <c r="J123" s="29"/>
      <c r="K123" s="29"/>
      <c r="L123" s="29"/>
      <c r="M123" s="26">
        <f t="shared" si="41"/>
        <v>0</v>
      </c>
      <c r="O123" s="27">
        <f t="shared" si="22"/>
        <v>0</v>
      </c>
      <c r="P123" s="27">
        <f t="shared" si="23"/>
        <v>0</v>
      </c>
      <c r="Q123" s="27">
        <f t="shared" si="24"/>
        <v>0</v>
      </c>
      <c r="R123" s="27">
        <f t="shared" si="25"/>
        <v>0</v>
      </c>
      <c r="S123" s="27">
        <f t="shared" si="26"/>
        <v>0</v>
      </c>
      <c r="T123" s="27">
        <f t="shared" si="27"/>
        <v>0</v>
      </c>
    </row>
    <row r="124" spans="2:20" ht="24" x14ac:dyDescent="0.25">
      <c r="B124" s="42" t="s">
        <v>423</v>
      </c>
      <c r="C124" s="56"/>
      <c r="D124" s="56"/>
      <c r="E124" s="51"/>
      <c r="F124" s="38">
        <f t="shared" ref="F124:M124" si="42">F118-(F119+F120+F121+F122+F123)</f>
        <v>0</v>
      </c>
      <c r="G124" s="38">
        <f t="shared" si="42"/>
        <v>0</v>
      </c>
      <c r="H124" s="38">
        <f t="shared" si="42"/>
        <v>0</v>
      </c>
      <c r="I124" s="38">
        <f t="shared" si="42"/>
        <v>0</v>
      </c>
      <c r="J124" s="38">
        <f t="shared" si="42"/>
        <v>0</v>
      </c>
      <c r="K124" s="38">
        <f t="shared" si="42"/>
        <v>0</v>
      </c>
      <c r="L124" s="38">
        <f t="shared" si="42"/>
        <v>0</v>
      </c>
      <c r="M124" s="38">
        <f t="shared" si="42"/>
        <v>0</v>
      </c>
      <c r="O124" s="27">
        <f t="shared" si="22"/>
        <v>0</v>
      </c>
      <c r="P124" s="27">
        <f t="shared" si="23"/>
        <v>0</v>
      </c>
      <c r="Q124" s="27">
        <f t="shared" si="24"/>
        <v>0</v>
      </c>
      <c r="R124" s="27">
        <f t="shared" si="25"/>
        <v>0</v>
      </c>
      <c r="S124" s="27">
        <f t="shared" si="26"/>
        <v>0</v>
      </c>
      <c r="T124" s="27">
        <f t="shared" si="27"/>
        <v>0</v>
      </c>
    </row>
    <row r="125" spans="2:20" x14ac:dyDescent="0.25">
      <c r="B125" s="30" t="s">
        <v>424</v>
      </c>
      <c r="C125" s="31" t="s">
        <v>425</v>
      </c>
      <c r="D125" s="31" t="s">
        <v>426</v>
      </c>
      <c r="E125" s="18" t="s">
        <v>427</v>
      </c>
      <c r="F125" s="29"/>
      <c r="G125" s="29"/>
      <c r="H125" s="29"/>
      <c r="I125" s="29"/>
      <c r="J125" s="29"/>
      <c r="K125" s="29"/>
      <c r="L125" s="29"/>
      <c r="M125" s="26">
        <f>G125-L125</f>
        <v>0</v>
      </c>
      <c r="O125" s="27">
        <f t="shared" si="22"/>
        <v>0</v>
      </c>
      <c r="P125" s="27">
        <f t="shared" si="23"/>
        <v>0</v>
      </c>
      <c r="Q125" s="27">
        <f t="shared" si="24"/>
        <v>0</v>
      </c>
      <c r="R125" s="27">
        <f t="shared" si="25"/>
        <v>0</v>
      </c>
      <c r="S125" s="27">
        <f t="shared" si="26"/>
        <v>0</v>
      </c>
      <c r="T125" s="27">
        <f t="shared" si="27"/>
        <v>0</v>
      </c>
    </row>
    <row r="126" spans="2:20" x14ac:dyDescent="0.25">
      <c r="B126" s="40" t="s">
        <v>428</v>
      </c>
      <c r="C126" s="31" t="s">
        <v>429</v>
      </c>
      <c r="D126" s="31" t="s">
        <v>430</v>
      </c>
      <c r="E126" s="18" t="s">
        <v>431</v>
      </c>
      <c r="F126" s="29"/>
      <c r="G126" s="29"/>
      <c r="H126" s="29"/>
      <c r="I126" s="29"/>
      <c r="J126" s="29"/>
      <c r="K126" s="29"/>
      <c r="L126" s="29"/>
      <c r="M126" s="26">
        <f>G126-L126</f>
        <v>0</v>
      </c>
      <c r="O126" s="27">
        <f t="shared" si="22"/>
        <v>0</v>
      </c>
      <c r="P126" s="27">
        <f t="shared" si="23"/>
        <v>0</v>
      </c>
      <c r="Q126" s="27">
        <f t="shared" si="24"/>
        <v>0</v>
      </c>
      <c r="R126" s="27">
        <f t="shared" si="25"/>
        <v>0</v>
      </c>
      <c r="S126" s="27">
        <f t="shared" si="26"/>
        <v>0</v>
      </c>
      <c r="T126" s="27">
        <f t="shared" si="27"/>
        <v>0</v>
      </c>
    </row>
    <row r="127" spans="2:20" x14ac:dyDescent="0.25">
      <c r="B127" s="40" t="s">
        <v>432</v>
      </c>
      <c r="C127" s="31" t="s">
        <v>433</v>
      </c>
      <c r="D127" s="31" t="s">
        <v>434</v>
      </c>
      <c r="E127" s="18" t="s">
        <v>435</v>
      </c>
      <c r="F127" s="29"/>
      <c r="G127" s="29"/>
      <c r="H127" s="29"/>
      <c r="I127" s="29"/>
      <c r="J127" s="29"/>
      <c r="K127" s="29"/>
      <c r="L127" s="29"/>
      <c r="M127" s="26">
        <f>G127-L127</f>
        <v>0</v>
      </c>
      <c r="O127" s="27">
        <f t="shared" si="22"/>
        <v>0</v>
      </c>
      <c r="P127" s="27">
        <f t="shared" si="23"/>
        <v>0</v>
      </c>
      <c r="Q127" s="27">
        <f t="shared" si="24"/>
        <v>0</v>
      </c>
      <c r="R127" s="27">
        <f t="shared" si="25"/>
        <v>0</v>
      </c>
      <c r="S127" s="27">
        <f t="shared" si="26"/>
        <v>0</v>
      </c>
      <c r="T127" s="27">
        <f t="shared" si="27"/>
        <v>0</v>
      </c>
    </row>
    <row r="128" spans="2:20" x14ac:dyDescent="0.25">
      <c r="B128" s="42" t="s">
        <v>436</v>
      </c>
      <c r="C128" s="56"/>
      <c r="D128" s="56"/>
      <c r="E128" s="51"/>
      <c r="F128" s="38">
        <f t="shared" ref="F128:M128" si="43">F125-(F126+F127)</f>
        <v>0</v>
      </c>
      <c r="G128" s="38">
        <f t="shared" si="43"/>
        <v>0</v>
      </c>
      <c r="H128" s="38">
        <f t="shared" si="43"/>
        <v>0</v>
      </c>
      <c r="I128" s="38">
        <f t="shared" si="43"/>
        <v>0</v>
      </c>
      <c r="J128" s="38">
        <f t="shared" si="43"/>
        <v>0</v>
      </c>
      <c r="K128" s="38">
        <f t="shared" si="43"/>
        <v>0</v>
      </c>
      <c r="L128" s="38">
        <f t="shared" si="43"/>
        <v>0</v>
      </c>
      <c r="M128" s="38">
        <f t="shared" si="43"/>
        <v>0</v>
      </c>
      <c r="O128" s="27">
        <f t="shared" si="22"/>
        <v>0</v>
      </c>
      <c r="P128" s="27">
        <f t="shared" si="23"/>
        <v>0</v>
      </c>
      <c r="Q128" s="27">
        <f t="shared" si="24"/>
        <v>0</v>
      </c>
      <c r="R128" s="27">
        <f t="shared" si="25"/>
        <v>0</v>
      </c>
      <c r="S128" s="27">
        <f t="shared" si="26"/>
        <v>0</v>
      </c>
      <c r="T128" s="27">
        <f t="shared" si="27"/>
        <v>0</v>
      </c>
    </row>
    <row r="129" spans="2:20" x14ac:dyDescent="0.25">
      <c r="B129" s="30" t="s">
        <v>437</v>
      </c>
      <c r="C129" s="31" t="s">
        <v>438</v>
      </c>
      <c r="D129" s="31" t="s">
        <v>439</v>
      </c>
      <c r="E129" s="18" t="s">
        <v>440</v>
      </c>
      <c r="F129" s="29"/>
      <c r="G129" s="29"/>
      <c r="H129" s="29"/>
      <c r="I129" s="29"/>
      <c r="J129" s="29"/>
      <c r="K129" s="29"/>
      <c r="L129" s="29"/>
      <c r="M129" s="26">
        <f>G129-L129</f>
        <v>0</v>
      </c>
      <c r="O129" s="27">
        <f t="shared" si="22"/>
        <v>0</v>
      </c>
      <c r="P129" s="27">
        <f t="shared" si="23"/>
        <v>0</v>
      </c>
      <c r="Q129" s="27">
        <f t="shared" si="24"/>
        <v>0</v>
      </c>
      <c r="R129" s="27">
        <f t="shared" si="25"/>
        <v>0</v>
      </c>
      <c r="S129" s="27">
        <f t="shared" si="26"/>
        <v>0</v>
      </c>
      <c r="T129" s="27">
        <f t="shared" si="27"/>
        <v>0</v>
      </c>
    </row>
    <row r="130" spans="2:20" ht="24" x14ac:dyDescent="0.25">
      <c r="B130" s="40" t="s">
        <v>441</v>
      </c>
      <c r="C130" s="31" t="s">
        <v>442</v>
      </c>
      <c r="D130" s="31" t="s">
        <v>443</v>
      </c>
      <c r="E130" s="18" t="s">
        <v>444</v>
      </c>
      <c r="F130" s="29"/>
      <c r="G130" s="29"/>
      <c r="H130" s="29"/>
      <c r="I130" s="29"/>
      <c r="J130" s="29"/>
      <c r="K130" s="29"/>
      <c r="L130" s="29"/>
      <c r="M130" s="26">
        <f>G130-L130</f>
        <v>0</v>
      </c>
      <c r="O130" s="27">
        <f t="shared" si="22"/>
        <v>0</v>
      </c>
      <c r="P130" s="27">
        <f t="shared" si="23"/>
        <v>0</v>
      </c>
      <c r="Q130" s="27">
        <f t="shared" si="24"/>
        <v>0</v>
      </c>
      <c r="R130" s="27">
        <f t="shared" si="25"/>
        <v>0</v>
      </c>
      <c r="S130" s="27">
        <f t="shared" si="26"/>
        <v>0</v>
      </c>
      <c r="T130" s="27">
        <f t="shared" si="27"/>
        <v>0</v>
      </c>
    </row>
    <row r="131" spans="2:20" x14ac:dyDescent="0.25">
      <c r="B131" s="40" t="s">
        <v>445</v>
      </c>
      <c r="C131" s="31" t="s">
        <v>446</v>
      </c>
      <c r="D131" s="31" t="s">
        <v>447</v>
      </c>
      <c r="E131" s="18" t="s">
        <v>448</v>
      </c>
      <c r="F131" s="29"/>
      <c r="G131" s="29"/>
      <c r="H131" s="29"/>
      <c r="I131" s="29"/>
      <c r="J131" s="33"/>
      <c r="K131" s="33"/>
      <c r="L131" s="29"/>
      <c r="M131" s="26">
        <f>G131-L131</f>
        <v>0</v>
      </c>
      <c r="O131" s="27">
        <f t="shared" si="22"/>
        <v>0</v>
      </c>
      <c r="P131" s="27">
        <f t="shared" si="23"/>
        <v>0</v>
      </c>
      <c r="Q131" s="27">
        <f t="shared" si="24"/>
        <v>0</v>
      </c>
      <c r="R131" s="27">
        <f t="shared" si="25"/>
        <v>0</v>
      </c>
      <c r="S131" s="27">
        <f t="shared" si="26"/>
        <v>0</v>
      </c>
      <c r="T131" s="27">
        <f t="shared" si="27"/>
        <v>0</v>
      </c>
    </row>
    <row r="132" spans="2:20" x14ac:dyDescent="0.25">
      <c r="B132" s="42" t="s">
        <v>449</v>
      </c>
      <c r="C132" s="43"/>
      <c r="D132" s="43"/>
      <c r="E132" s="44"/>
      <c r="F132" s="38">
        <f t="shared" ref="F132:M132" si="44">F129-(F130+F131)</f>
        <v>0</v>
      </c>
      <c r="G132" s="38">
        <f t="shared" si="44"/>
        <v>0</v>
      </c>
      <c r="H132" s="38">
        <f t="shared" si="44"/>
        <v>0</v>
      </c>
      <c r="I132" s="38">
        <f t="shared" si="44"/>
        <v>0</v>
      </c>
      <c r="J132" s="38">
        <f t="shared" si="44"/>
        <v>0</v>
      </c>
      <c r="K132" s="38">
        <f t="shared" si="44"/>
        <v>0</v>
      </c>
      <c r="L132" s="38">
        <f t="shared" si="44"/>
        <v>0</v>
      </c>
      <c r="M132" s="38">
        <f t="shared" si="44"/>
        <v>0</v>
      </c>
      <c r="O132" s="27">
        <f t="shared" si="22"/>
        <v>0</v>
      </c>
      <c r="P132" s="27">
        <f t="shared" si="23"/>
        <v>0</v>
      </c>
      <c r="Q132" s="27">
        <f t="shared" si="24"/>
        <v>0</v>
      </c>
      <c r="R132" s="27">
        <f t="shared" si="25"/>
        <v>0</v>
      </c>
      <c r="S132" s="27">
        <f t="shared" si="26"/>
        <v>0</v>
      </c>
      <c r="T132" s="27">
        <f t="shared" si="27"/>
        <v>0</v>
      </c>
    </row>
    <row r="133" spans="2:20" x14ac:dyDescent="0.25">
      <c r="B133" s="42" t="s">
        <v>450</v>
      </c>
      <c r="C133" s="43"/>
      <c r="D133" s="43"/>
      <c r="E133" s="44"/>
      <c r="F133" s="38">
        <f t="shared" ref="F133:M133" si="45">F116-(F117+F118+F125+F129)</f>
        <v>0</v>
      </c>
      <c r="G133" s="38">
        <f t="shared" si="45"/>
        <v>0</v>
      </c>
      <c r="H133" s="38">
        <f t="shared" si="45"/>
        <v>0</v>
      </c>
      <c r="I133" s="38">
        <f t="shared" si="45"/>
        <v>0</v>
      </c>
      <c r="J133" s="38">
        <f t="shared" si="45"/>
        <v>0</v>
      </c>
      <c r="K133" s="38">
        <f t="shared" si="45"/>
        <v>0</v>
      </c>
      <c r="L133" s="38">
        <f t="shared" si="45"/>
        <v>0</v>
      </c>
      <c r="M133" s="38">
        <f t="shared" si="45"/>
        <v>0</v>
      </c>
      <c r="O133" s="27">
        <f t="shared" si="22"/>
        <v>0</v>
      </c>
      <c r="P133" s="27">
        <f t="shared" si="23"/>
        <v>0</v>
      </c>
      <c r="Q133" s="27">
        <f t="shared" si="24"/>
        <v>0</v>
      </c>
      <c r="R133" s="27">
        <f t="shared" si="25"/>
        <v>0</v>
      </c>
      <c r="S133" s="27">
        <f t="shared" si="26"/>
        <v>0</v>
      </c>
      <c r="T133" s="27">
        <f t="shared" si="27"/>
        <v>0</v>
      </c>
    </row>
    <row r="134" spans="2:20" x14ac:dyDescent="0.25">
      <c r="B134" s="39" t="s">
        <v>451</v>
      </c>
      <c r="C134" s="24" t="s">
        <v>452</v>
      </c>
      <c r="D134" s="24" t="s">
        <v>453</v>
      </c>
      <c r="E134" s="25" t="s">
        <v>454</v>
      </c>
      <c r="F134" s="29"/>
      <c r="G134" s="29"/>
      <c r="H134" s="29"/>
      <c r="I134" s="29"/>
      <c r="J134" s="29"/>
      <c r="K134" s="29"/>
      <c r="L134" s="29"/>
      <c r="M134" s="26">
        <f>G134-L134</f>
        <v>0</v>
      </c>
      <c r="O134" s="27">
        <f t="shared" si="22"/>
        <v>0</v>
      </c>
      <c r="P134" s="27">
        <f t="shared" si="23"/>
        <v>0</v>
      </c>
      <c r="Q134" s="27">
        <f t="shared" si="24"/>
        <v>0</v>
      </c>
      <c r="R134" s="27">
        <f t="shared" si="25"/>
        <v>0</v>
      </c>
      <c r="S134" s="27">
        <f t="shared" si="26"/>
        <v>0</v>
      </c>
      <c r="T134" s="27">
        <f t="shared" si="27"/>
        <v>0</v>
      </c>
    </row>
    <row r="135" spans="2:20" ht="24" x14ac:dyDescent="0.25">
      <c r="B135" s="30" t="s">
        <v>455</v>
      </c>
      <c r="C135" s="31" t="s">
        <v>456</v>
      </c>
      <c r="D135" s="31" t="s">
        <v>457</v>
      </c>
      <c r="E135" s="18" t="s">
        <v>458</v>
      </c>
      <c r="F135" s="32"/>
      <c r="G135" s="57">
        <f>I135</f>
        <v>0</v>
      </c>
      <c r="H135" s="32"/>
      <c r="I135" s="29"/>
      <c r="J135" s="33"/>
      <c r="K135" s="29"/>
      <c r="L135" s="29"/>
      <c r="M135" s="26">
        <f>G135-L135</f>
        <v>0</v>
      </c>
      <c r="O135" s="27">
        <f t="shared" ref="O135:O198" si="46">F135-H135</f>
        <v>0</v>
      </c>
      <c r="P135" s="27">
        <f t="shared" ref="P135:P198" si="47">F135-G135</f>
        <v>0</v>
      </c>
      <c r="Q135" s="27">
        <f t="shared" ref="Q135:Q198" si="48">G135-I135</f>
        <v>0</v>
      </c>
      <c r="R135" s="27">
        <f t="shared" ref="R135:R198" si="49">H135-(J135+K135)</f>
        <v>0</v>
      </c>
      <c r="S135" s="27">
        <f t="shared" ref="S135:S198" si="50">H135-I135</f>
        <v>0</v>
      </c>
      <c r="T135" s="27">
        <f t="shared" ref="T135:T198" si="51">(F135-G135)-(H135-I135)</f>
        <v>0</v>
      </c>
    </row>
    <row r="136" spans="2:20" x14ac:dyDescent="0.25">
      <c r="B136" s="30" t="s">
        <v>459</v>
      </c>
      <c r="C136" s="31" t="s">
        <v>460</v>
      </c>
      <c r="D136" s="31" t="s">
        <v>461</v>
      </c>
      <c r="E136" s="18" t="s">
        <v>462</v>
      </c>
      <c r="F136" s="29"/>
      <c r="G136" s="29"/>
      <c r="H136" s="32"/>
      <c r="I136" s="29"/>
      <c r="J136" s="29"/>
      <c r="K136" s="29"/>
      <c r="L136" s="29"/>
      <c r="M136" s="26">
        <f>G136-L136</f>
        <v>0</v>
      </c>
      <c r="O136" s="27">
        <f t="shared" si="46"/>
        <v>0</v>
      </c>
      <c r="P136" s="27">
        <f t="shared" si="47"/>
        <v>0</v>
      </c>
      <c r="Q136" s="27">
        <f t="shared" si="48"/>
        <v>0</v>
      </c>
      <c r="R136" s="27">
        <f t="shared" si="49"/>
        <v>0</v>
      </c>
      <c r="S136" s="27">
        <f t="shared" si="50"/>
        <v>0</v>
      </c>
      <c r="T136" s="27">
        <f t="shared" si="51"/>
        <v>0</v>
      </c>
    </row>
    <row r="137" spans="2:20" ht="24" x14ac:dyDescent="0.25">
      <c r="B137" s="40" t="s">
        <v>463</v>
      </c>
      <c r="C137" s="31" t="s">
        <v>464</v>
      </c>
      <c r="D137" s="31" t="s">
        <v>465</v>
      </c>
      <c r="E137" s="18" t="s">
        <v>466</v>
      </c>
      <c r="F137" s="29"/>
      <c r="G137" s="29"/>
      <c r="H137" s="29"/>
      <c r="I137" s="29"/>
      <c r="J137" s="29"/>
      <c r="K137" s="29"/>
      <c r="L137" s="29"/>
      <c r="M137" s="26">
        <f>G137-L137</f>
        <v>0</v>
      </c>
      <c r="O137" s="27">
        <f t="shared" si="46"/>
        <v>0</v>
      </c>
      <c r="P137" s="27">
        <f t="shared" si="47"/>
        <v>0</v>
      </c>
      <c r="Q137" s="27">
        <f t="shared" si="48"/>
        <v>0</v>
      </c>
      <c r="R137" s="27">
        <f t="shared" si="49"/>
        <v>0</v>
      </c>
      <c r="S137" s="27">
        <f t="shared" si="50"/>
        <v>0</v>
      </c>
      <c r="T137" s="27">
        <f t="shared" si="51"/>
        <v>0</v>
      </c>
    </row>
    <row r="138" spans="2:20" x14ac:dyDescent="0.25">
      <c r="B138" s="42" t="s">
        <v>467</v>
      </c>
      <c r="C138" s="43"/>
      <c r="D138" s="43"/>
      <c r="E138" s="44"/>
      <c r="F138" s="38">
        <f t="shared" ref="F138:M138" si="52">F136-F137</f>
        <v>0</v>
      </c>
      <c r="G138" s="38">
        <f t="shared" si="52"/>
        <v>0</v>
      </c>
      <c r="H138" s="38">
        <f t="shared" si="52"/>
        <v>0</v>
      </c>
      <c r="I138" s="38">
        <f t="shared" si="52"/>
        <v>0</v>
      </c>
      <c r="J138" s="38">
        <f t="shared" si="52"/>
        <v>0</v>
      </c>
      <c r="K138" s="38">
        <f t="shared" si="52"/>
        <v>0</v>
      </c>
      <c r="L138" s="38">
        <f t="shared" si="52"/>
        <v>0</v>
      </c>
      <c r="M138" s="38">
        <f t="shared" si="52"/>
        <v>0</v>
      </c>
      <c r="O138" s="27">
        <f t="shared" si="46"/>
        <v>0</v>
      </c>
      <c r="P138" s="27">
        <f t="shared" si="47"/>
        <v>0</v>
      </c>
      <c r="Q138" s="27">
        <f t="shared" si="48"/>
        <v>0</v>
      </c>
      <c r="R138" s="27">
        <f t="shared" si="49"/>
        <v>0</v>
      </c>
      <c r="S138" s="27">
        <f t="shared" si="50"/>
        <v>0</v>
      </c>
      <c r="T138" s="27">
        <f t="shared" si="51"/>
        <v>0</v>
      </c>
    </row>
    <row r="139" spans="2:20" ht="24" x14ac:dyDescent="0.25">
      <c r="B139" s="30" t="s">
        <v>468</v>
      </c>
      <c r="C139" s="31" t="s">
        <v>469</v>
      </c>
      <c r="D139" s="31" t="s">
        <v>470</v>
      </c>
      <c r="E139" s="18" t="s">
        <v>471</v>
      </c>
      <c r="F139" s="57">
        <f t="shared" ref="F139:L139" si="53">SUM(F140:F143)</f>
        <v>0</v>
      </c>
      <c r="G139" s="57">
        <f t="shared" si="53"/>
        <v>0</v>
      </c>
      <c r="H139" s="57">
        <f t="shared" si="53"/>
        <v>0</v>
      </c>
      <c r="I139" s="57">
        <f t="shared" si="53"/>
        <v>0</v>
      </c>
      <c r="J139" s="57">
        <f t="shared" si="53"/>
        <v>0</v>
      </c>
      <c r="K139" s="57">
        <f t="shared" si="53"/>
        <v>0</v>
      </c>
      <c r="L139" s="57">
        <f t="shared" si="53"/>
        <v>0</v>
      </c>
      <c r="M139" s="26">
        <f t="shared" ref="M139:M146" si="54">G139-L139</f>
        <v>0</v>
      </c>
      <c r="O139" s="27">
        <f t="shared" si="46"/>
        <v>0</v>
      </c>
      <c r="P139" s="27">
        <f t="shared" si="47"/>
        <v>0</v>
      </c>
      <c r="Q139" s="27">
        <f t="shared" si="48"/>
        <v>0</v>
      </c>
      <c r="R139" s="27">
        <f t="shared" si="49"/>
        <v>0</v>
      </c>
      <c r="S139" s="27">
        <f t="shared" si="50"/>
        <v>0</v>
      </c>
      <c r="T139" s="27">
        <f t="shared" si="51"/>
        <v>0</v>
      </c>
    </row>
    <row r="140" spans="2:20" ht="24" x14ac:dyDescent="0.25">
      <c r="B140" s="40" t="s">
        <v>472</v>
      </c>
      <c r="C140" s="31" t="s">
        <v>473</v>
      </c>
      <c r="D140" s="31" t="s">
        <v>474</v>
      </c>
      <c r="E140" s="18" t="s">
        <v>475</v>
      </c>
      <c r="F140" s="29"/>
      <c r="G140" s="29"/>
      <c r="H140" s="29"/>
      <c r="I140" s="29"/>
      <c r="J140" s="29"/>
      <c r="K140" s="29"/>
      <c r="L140" s="29"/>
      <c r="M140" s="26">
        <f t="shared" si="54"/>
        <v>0</v>
      </c>
      <c r="O140" s="27">
        <f t="shared" si="46"/>
        <v>0</v>
      </c>
      <c r="P140" s="27">
        <f t="shared" si="47"/>
        <v>0</v>
      </c>
      <c r="Q140" s="27">
        <f t="shared" si="48"/>
        <v>0</v>
      </c>
      <c r="R140" s="27">
        <f t="shared" si="49"/>
        <v>0</v>
      </c>
      <c r="S140" s="27">
        <f t="shared" si="50"/>
        <v>0</v>
      </c>
      <c r="T140" s="27">
        <f t="shared" si="51"/>
        <v>0</v>
      </c>
    </row>
    <row r="141" spans="2:20" ht="24" x14ac:dyDescent="0.25">
      <c r="B141" s="40" t="s">
        <v>476</v>
      </c>
      <c r="C141" s="31" t="s">
        <v>477</v>
      </c>
      <c r="D141" s="31" t="s">
        <v>478</v>
      </c>
      <c r="E141" s="18" t="s">
        <v>479</v>
      </c>
      <c r="F141" s="29"/>
      <c r="G141" s="29"/>
      <c r="H141" s="29"/>
      <c r="I141" s="29"/>
      <c r="J141" s="29"/>
      <c r="K141" s="29"/>
      <c r="L141" s="29"/>
      <c r="M141" s="26">
        <f t="shared" si="54"/>
        <v>0</v>
      </c>
      <c r="O141" s="27">
        <f t="shared" si="46"/>
        <v>0</v>
      </c>
      <c r="P141" s="27">
        <f t="shared" si="47"/>
        <v>0</v>
      </c>
      <c r="Q141" s="27">
        <f t="shared" si="48"/>
        <v>0</v>
      </c>
      <c r="R141" s="27">
        <f t="shared" si="49"/>
        <v>0</v>
      </c>
      <c r="S141" s="27">
        <f t="shared" si="50"/>
        <v>0</v>
      </c>
      <c r="T141" s="27">
        <f t="shared" si="51"/>
        <v>0</v>
      </c>
    </row>
    <row r="142" spans="2:20" ht="24" x14ac:dyDescent="0.25">
      <c r="B142" s="40" t="s">
        <v>480</v>
      </c>
      <c r="C142" s="31" t="s">
        <v>481</v>
      </c>
      <c r="D142" s="31" t="s">
        <v>482</v>
      </c>
      <c r="E142" s="18" t="s">
        <v>483</v>
      </c>
      <c r="F142" s="29"/>
      <c r="G142" s="29"/>
      <c r="H142" s="29"/>
      <c r="I142" s="29"/>
      <c r="J142" s="29"/>
      <c r="K142" s="29"/>
      <c r="L142" s="29"/>
      <c r="M142" s="26">
        <f t="shared" si="54"/>
        <v>0</v>
      </c>
      <c r="O142" s="27">
        <f t="shared" si="46"/>
        <v>0</v>
      </c>
      <c r="P142" s="27">
        <f t="shared" si="47"/>
        <v>0</v>
      </c>
      <c r="Q142" s="27">
        <f t="shared" si="48"/>
        <v>0</v>
      </c>
      <c r="R142" s="27">
        <f t="shared" si="49"/>
        <v>0</v>
      </c>
      <c r="S142" s="27">
        <f t="shared" si="50"/>
        <v>0</v>
      </c>
      <c r="T142" s="27">
        <f t="shared" si="51"/>
        <v>0</v>
      </c>
    </row>
    <row r="143" spans="2:20" ht="36" x14ac:dyDescent="0.25">
      <c r="B143" s="40" t="s">
        <v>484</v>
      </c>
      <c r="C143" s="31" t="s">
        <v>485</v>
      </c>
      <c r="D143" s="31" t="s">
        <v>486</v>
      </c>
      <c r="E143" s="18" t="s">
        <v>487</v>
      </c>
      <c r="F143" s="29"/>
      <c r="G143" s="29"/>
      <c r="H143" s="29"/>
      <c r="I143" s="29"/>
      <c r="J143" s="29"/>
      <c r="K143" s="29"/>
      <c r="L143" s="29"/>
      <c r="M143" s="26">
        <f t="shared" si="54"/>
        <v>0</v>
      </c>
      <c r="O143" s="27">
        <f t="shared" si="46"/>
        <v>0</v>
      </c>
      <c r="P143" s="27">
        <f t="shared" si="47"/>
        <v>0</v>
      </c>
      <c r="Q143" s="27">
        <f t="shared" si="48"/>
        <v>0</v>
      </c>
      <c r="R143" s="27">
        <f t="shared" si="49"/>
        <v>0</v>
      </c>
      <c r="S143" s="27">
        <f t="shared" si="50"/>
        <v>0</v>
      </c>
      <c r="T143" s="27">
        <f t="shared" si="51"/>
        <v>0</v>
      </c>
    </row>
    <row r="144" spans="2:20" x14ac:dyDescent="0.25">
      <c r="B144" s="30" t="s">
        <v>488</v>
      </c>
      <c r="C144" s="31" t="s">
        <v>489</v>
      </c>
      <c r="D144" s="58" t="s">
        <v>490</v>
      </c>
      <c r="E144" s="59" t="s">
        <v>491</v>
      </c>
      <c r="F144" s="29"/>
      <c r="G144" s="29"/>
      <c r="H144" s="29"/>
      <c r="I144" s="29"/>
      <c r="J144" s="29"/>
      <c r="K144" s="29"/>
      <c r="L144" s="29"/>
      <c r="M144" s="26">
        <f t="shared" si="54"/>
        <v>0</v>
      </c>
      <c r="O144" s="27">
        <f t="shared" si="46"/>
        <v>0</v>
      </c>
      <c r="P144" s="27">
        <f t="shared" si="47"/>
        <v>0</v>
      </c>
      <c r="Q144" s="27">
        <f t="shared" si="48"/>
        <v>0</v>
      </c>
      <c r="R144" s="27">
        <f t="shared" si="49"/>
        <v>0</v>
      </c>
      <c r="S144" s="27">
        <f t="shared" si="50"/>
        <v>0</v>
      </c>
      <c r="T144" s="27">
        <f t="shared" si="51"/>
        <v>0</v>
      </c>
    </row>
    <row r="145" spans="2:20" ht="24" x14ac:dyDescent="0.25">
      <c r="B145" s="40" t="s">
        <v>492</v>
      </c>
      <c r="C145" s="31" t="s">
        <v>493</v>
      </c>
      <c r="D145" s="31" t="s">
        <v>494</v>
      </c>
      <c r="E145" s="18" t="s">
        <v>495</v>
      </c>
      <c r="F145" s="60"/>
      <c r="G145" s="29"/>
      <c r="H145" s="29"/>
      <c r="I145" s="29"/>
      <c r="J145" s="29"/>
      <c r="K145" s="29"/>
      <c r="L145" s="29"/>
      <c r="M145" s="26">
        <f t="shared" si="54"/>
        <v>0</v>
      </c>
      <c r="O145" s="27">
        <f t="shared" si="46"/>
        <v>0</v>
      </c>
      <c r="P145" s="27">
        <f t="shared" si="47"/>
        <v>0</v>
      </c>
      <c r="Q145" s="27">
        <f t="shared" si="48"/>
        <v>0</v>
      </c>
      <c r="R145" s="27">
        <f t="shared" si="49"/>
        <v>0</v>
      </c>
      <c r="S145" s="27">
        <f t="shared" si="50"/>
        <v>0</v>
      </c>
      <c r="T145" s="27">
        <f t="shared" si="51"/>
        <v>0</v>
      </c>
    </row>
    <row r="146" spans="2:20" ht="24" x14ac:dyDescent="0.25">
      <c r="B146" s="61" t="s">
        <v>496</v>
      </c>
      <c r="C146" s="31" t="s">
        <v>497</v>
      </c>
      <c r="D146" s="31" t="s">
        <v>498</v>
      </c>
      <c r="E146" s="18" t="s">
        <v>499</v>
      </c>
      <c r="F146" s="32"/>
      <c r="G146" s="33"/>
      <c r="H146" s="29"/>
      <c r="I146" s="33"/>
      <c r="J146" s="33"/>
      <c r="K146" s="33"/>
      <c r="L146" s="33"/>
      <c r="M146" s="26">
        <f t="shared" si="54"/>
        <v>0</v>
      </c>
      <c r="O146" s="27">
        <f t="shared" si="46"/>
        <v>0</v>
      </c>
      <c r="P146" s="27">
        <f t="shared" si="47"/>
        <v>0</v>
      </c>
      <c r="Q146" s="27">
        <f t="shared" si="48"/>
        <v>0</v>
      </c>
      <c r="R146" s="27">
        <f t="shared" si="49"/>
        <v>0</v>
      </c>
      <c r="S146" s="27">
        <f t="shared" si="50"/>
        <v>0</v>
      </c>
      <c r="T146" s="27">
        <f t="shared" si="51"/>
        <v>0</v>
      </c>
    </row>
    <row r="147" spans="2:20" x14ac:dyDescent="0.25">
      <c r="B147" s="42" t="s">
        <v>500</v>
      </c>
      <c r="C147" s="43"/>
      <c r="D147" s="62"/>
      <c r="E147" s="63"/>
      <c r="F147" s="38">
        <f t="shared" ref="F147:M147" si="55">F145-F146</f>
        <v>0</v>
      </c>
      <c r="G147" s="38">
        <f t="shared" si="55"/>
        <v>0</v>
      </c>
      <c r="H147" s="38">
        <f t="shared" si="55"/>
        <v>0</v>
      </c>
      <c r="I147" s="38">
        <f t="shared" si="55"/>
        <v>0</v>
      </c>
      <c r="J147" s="38">
        <f t="shared" si="55"/>
        <v>0</v>
      </c>
      <c r="K147" s="38">
        <f t="shared" si="55"/>
        <v>0</v>
      </c>
      <c r="L147" s="38">
        <f t="shared" si="55"/>
        <v>0</v>
      </c>
      <c r="M147" s="38">
        <f t="shared" si="55"/>
        <v>0</v>
      </c>
      <c r="O147" s="27">
        <f t="shared" si="46"/>
        <v>0</v>
      </c>
      <c r="P147" s="27">
        <f t="shared" si="47"/>
        <v>0</v>
      </c>
      <c r="Q147" s="27">
        <f t="shared" si="48"/>
        <v>0</v>
      </c>
      <c r="R147" s="27">
        <f t="shared" si="49"/>
        <v>0</v>
      </c>
      <c r="S147" s="27">
        <f t="shared" si="50"/>
        <v>0</v>
      </c>
      <c r="T147" s="27">
        <f t="shared" si="51"/>
        <v>0</v>
      </c>
    </row>
    <row r="148" spans="2:20" x14ac:dyDescent="0.25">
      <c r="B148" s="40" t="s">
        <v>501</v>
      </c>
      <c r="C148" s="31" t="s">
        <v>502</v>
      </c>
      <c r="D148" s="58" t="s">
        <v>503</v>
      </c>
      <c r="E148" s="59" t="s">
        <v>504</v>
      </c>
      <c r="F148" s="57">
        <f t="shared" ref="F148:G150" si="56">H148</f>
        <v>0</v>
      </c>
      <c r="G148" s="57">
        <f t="shared" si="56"/>
        <v>0</v>
      </c>
      <c r="H148" s="29"/>
      <c r="I148" s="29"/>
      <c r="J148" s="29"/>
      <c r="K148" s="29"/>
      <c r="L148" s="29"/>
      <c r="M148" s="26">
        <f t="shared" ref="M148:M157" si="57">G148-L148</f>
        <v>0</v>
      </c>
      <c r="O148" s="27">
        <f t="shared" si="46"/>
        <v>0</v>
      </c>
      <c r="P148" s="27">
        <f t="shared" si="47"/>
        <v>0</v>
      </c>
      <c r="Q148" s="27">
        <f t="shared" si="48"/>
        <v>0</v>
      </c>
      <c r="R148" s="27">
        <f t="shared" si="49"/>
        <v>0</v>
      </c>
      <c r="S148" s="27">
        <f t="shared" si="50"/>
        <v>0</v>
      </c>
      <c r="T148" s="27">
        <f t="shared" si="51"/>
        <v>0</v>
      </c>
    </row>
    <row r="149" spans="2:20" x14ac:dyDescent="0.25">
      <c r="B149" s="40" t="s">
        <v>505</v>
      </c>
      <c r="C149" s="31" t="s">
        <v>506</v>
      </c>
      <c r="D149" s="31" t="s">
        <v>507</v>
      </c>
      <c r="E149" s="18" t="s">
        <v>508</v>
      </c>
      <c r="F149" s="57">
        <f t="shared" si="56"/>
        <v>0</v>
      </c>
      <c r="G149" s="57">
        <f t="shared" si="56"/>
        <v>0</v>
      </c>
      <c r="H149" s="29"/>
      <c r="I149" s="29"/>
      <c r="J149" s="29"/>
      <c r="K149" s="29"/>
      <c r="L149" s="29"/>
      <c r="M149" s="26">
        <f t="shared" si="57"/>
        <v>0</v>
      </c>
      <c r="O149" s="27">
        <f t="shared" si="46"/>
        <v>0</v>
      </c>
      <c r="P149" s="27">
        <f t="shared" si="47"/>
        <v>0</v>
      </c>
      <c r="Q149" s="27">
        <f t="shared" si="48"/>
        <v>0</v>
      </c>
      <c r="R149" s="27">
        <f t="shared" si="49"/>
        <v>0</v>
      </c>
      <c r="S149" s="27">
        <f t="shared" si="50"/>
        <v>0</v>
      </c>
      <c r="T149" s="27">
        <f t="shared" si="51"/>
        <v>0</v>
      </c>
    </row>
    <row r="150" spans="2:20" ht="24" x14ac:dyDescent="0.25">
      <c r="B150" s="40" t="s">
        <v>509</v>
      </c>
      <c r="C150" s="31" t="s">
        <v>510</v>
      </c>
      <c r="D150" s="31" t="s">
        <v>511</v>
      </c>
      <c r="E150" s="18" t="s">
        <v>512</v>
      </c>
      <c r="F150" s="57">
        <f t="shared" si="56"/>
        <v>0</v>
      </c>
      <c r="G150" s="57">
        <f t="shared" si="56"/>
        <v>0</v>
      </c>
      <c r="H150" s="29"/>
      <c r="I150" s="29"/>
      <c r="J150" s="29"/>
      <c r="K150" s="29"/>
      <c r="L150" s="29"/>
      <c r="M150" s="26">
        <f t="shared" si="57"/>
        <v>0</v>
      </c>
      <c r="O150" s="27">
        <f t="shared" si="46"/>
        <v>0</v>
      </c>
      <c r="P150" s="27">
        <f t="shared" si="47"/>
        <v>0</v>
      </c>
      <c r="Q150" s="27">
        <f t="shared" si="48"/>
        <v>0</v>
      </c>
      <c r="R150" s="27">
        <f t="shared" si="49"/>
        <v>0</v>
      </c>
      <c r="S150" s="27">
        <f t="shared" si="50"/>
        <v>0</v>
      </c>
      <c r="T150" s="27">
        <f t="shared" si="51"/>
        <v>0</v>
      </c>
    </row>
    <row r="151" spans="2:20" x14ac:dyDescent="0.25">
      <c r="B151" s="40" t="s">
        <v>513</v>
      </c>
      <c r="C151" s="31" t="s">
        <v>514</v>
      </c>
      <c r="D151" s="31" t="s">
        <v>515</v>
      </c>
      <c r="E151" s="18" t="s">
        <v>516</v>
      </c>
      <c r="F151" s="60"/>
      <c r="G151" s="29"/>
      <c r="H151" s="29"/>
      <c r="I151" s="29"/>
      <c r="J151" s="29"/>
      <c r="K151" s="29"/>
      <c r="L151" s="29"/>
      <c r="M151" s="26">
        <f t="shared" si="57"/>
        <v>0</v>
      </c>
      <c r="O151" s="27">
        <f t="shared" si="46"/>
        <v>0</v>
      </c>
      <c r="P151" s="27">
        <f t="shared" si="47"/>
        <v>0</v>
      </c>
      <c r="Q151" s="27">
        <f t="shared" si="48"/>
        <v>0</v>
      </c>
      <c r="R151" s="27">
        <f t="shared" si="49"/>
        <v>0</v>
      </c>
      <c r="S151" s="27">
        <f t="shared" si="50"/>
        <v>0</v>
      </c>
      <c r="T151" s="27">
        <f t="shared" si="51"/>
        <v>0</v>
      </c>
    </row>
    <row r="152" spans="2:20" x14ac:dyDescent="0.25">
      <c r="B152" s="61" t="s">
        <v>517</v>
      </c>
      <c r="C152" s="31" t="s">
        <v>518</v>
      </c>
      <c r="D152" s="31" t="s">
        <v>519</v>
      </c>
      <c r="E152" s="18" t="s">
        <v>520</v>
      </c>
      <c r="F152" s="60"/>
      <c r="G152" s="29"/>
      <c r="H152" s="29"/>
      <c r="I152" s="29"/>
      <c r="J152" s="29"/>
      <c r="K152" s="29"/>
      <c r="L152" s="29"/>
      <c r="M152" s="26">
        <f t="shared" si="57"/>
        <v>0</v>
      </c>
      <c r="O152" s="27">
        <f t="shared" si="46"/>
        <v>0</v>
      </c>
      <c r="P152" s="27">
        <f t="shared" si="47"/>
        <v>0</v>
      </c>
      <c r="Q152" s="27">
        <f t="shared" si="48"/>
        <v>0</v>
      </c>
      <c r="R152" s="27">
        <f t="shared" si="49"/>
        <v>0</v>
      </c>
      <c r="S152" s="27">
        <f t="shared" si="50"/>
        <v>0</v>
      </c>
      <c r="T152" s="27">
        <f t="shared" si="51"/>
        <v>0</v>
      </c>
    </row>
    <row r="153" spans="2:20" x14ac:dyDescent="0.25">
      <c r="B153" s="30" t="s">
        <v>521</v>
      </c>
      <c r="C153" s="31" t="s">
        <v>522</v>
      </c>
      <c r="D153" s="64" t="s">
        <v>523</v>
      </c>
      <c r="E153" s="65" t="s">
        <v>524</v>
      </c>
      <c r="F153" s="29"/>
      <c r="G153" s="29"/>
      <c r="H153" s="29"/>
      <c r="I153" s="29"/>
      <c r="J153" s="29"/>
      <c r="K153" s="29"/>
      <c r="L153" s="29"/>
      <c r="M153" s="26">
        <f t="shared" si="57"/>
        <v>0</v>
      </c>
      <c r="O153" s="27">
        <f t="shared" si="46"/>
        <v>0</v>
      </c>
      <c r="P153" s="27">
        <f t="shared" si="47"/>
        <v>0</v>
      </c>
      <c r="Q153" s="27">
        <f t="shared" si="48"/>
        <v>0</v>
      </c>
      <c r="R153" s="27">
        <f t="shared" si="49"/>
        <v>0</v>
      </c>
      <c r="S153" s="27">
        <f t="shared" si="50"/>
        <v>0</v>
      </c>
      <c r="T153" s="27">
        <f t="shared" si="51"/>
        <v>0</v>
      </c>
    </row>
    <row r="154" spans="2:20" ht="24" x14ac:dyDescent="0.25">
      <c r="B154" s="40" t="s">
        <v>525</v>
      </c>
      <c r="C154" s="31" t="s">
        <v>526</v>
      </c>
      <c r="D154" s="31" t="s">
        <v>527</v>
      </c>
      <c r="E154" s="18" t="s">
        <v>528</v>
      </c>
      <c r="F154" s="57">
        <f t="shared" ref="F154:G156" si="58">H154</f>
        <v>0</v>
      </c>
      <c r="G154" s="57">
        <f t="shared" si="58"/>
        <v>0</v>
      </c>
      <c r="H154" s="29"/>
      <c r="I154" s="29"/>
      <c r="J154" s="33"/>
      <c r="K154" s="29"/>
      <c r="L154" s="29"/>
      <c r="M154" s="26">
        <f t="shared" si="57"/>
        <v>0</v>
      </c>
      <c r="O154" s="27">
        <f t="shared" si="46"/>
        <v>0</v>
      </c>
      <c r="P154" s="27">
        <f t="shared" si="47"/>
        <v>0</v>
      </c>
      <c r="Q154" s="27">
        <f t="shared" si="48"/>
        <v>0</v>
      </c>
      <c r="R154" s="27">
        <f t="shared" si="49"/>
        <v>0</v>
      </c>
      <c r="S154" s="27">
        <f t="shared" si="50"/>
        <v>0</v>
      </c>
      <c r="T154" s="27">
        <f t="shared" si="51"/>
        <v>0</v>
      </c>
    </row>
    <row r="155" spans="2:20" x14ac:dyDescent="0.25">
      <c r="B155" s="40" t="s">
        <v>529</v>
      </c>
      <c r="C155" s="31" t="s">
        <v>530</v>
      </c>
      <c r="D155" s="31" t="s">
        <v>531</v>
      </c>
      <c r="E155" s="18" t="s">
        <v>532</v>
      </c>
      <c r="F155" s="57">
        <f t="shared" si="58"/>
        <v>0</v>
      </c>
      <c r="G155" s="57">
        <f t="shared" si="58"/>
        <v>0</v>
      </c>
      <c r="H155" s="29"/>
      <c r="I155" s="29"/>
      <c r="J155" s="33"/>
      <c r="K155" s="29"/>
      <c r="L155" s="29"/>
      <c r="M155" s="26">
        <f t="shared" si="57"/>
        <v>0</v>
      </c>
      <c r="O155" s="27">
        <f t="shared" si="46"/>
        <v>0</v>
      </c>
      <c r="P155" s="27">
        <f t="shared" si="47"/>
        <v>0</v>
      </c>
      <c r="Q155" s="27">
        <f t="shared" si="48"/>
        <v>0</v>
      </c>
      <c r="R155" s="27">
        <f t="shared" si="49"/>
        <v>0</v>
      </c>
      <c r="S155" s="27">
        <f t="shared" si="50"/>
        <v>0</v>
      </c>
      <c r="T155" s="27">
        <f t="shared" si="51"/>
        <v>0</v>
      </c>
    </row>
    <row r="156" spans="2:20" x14ac:dyDescent="0.25">
      <c r="B156" s="40" t="s">
        <v>533</v>
      </c>
      <c r="C156" s="31" t="s">
        <v>534</v>
      </c>
      <c r="D156" s="31" t="s">
        <v>535</v>
      </c>
      <c r="E156" s="18" t="s">
        <v>536</v>
      </c>
      <c r="F156" s="57">
        <f t="shared" si="58"/>
        <v>0</v>
      </c>
      <c r="G156" s="57">
        <f t="shared" si="58"/>
        <v>0</v>
      </c>
      <c r="H156" s="29"/>
      <c r="I156" s="29"/>
      <c r="J156" s="33"/>
      <c r="K156" s="29"/>
      <c r="L156" s="29"/>
      <c r="M156" s="26">
        <f t="shared" si="57"/>
        <v>0</v>
      </c>
      <c r="O156" s="27">
        <f t="shared" si="46"/>
        <v>0</v>
      </c>
      <c r="P156" s="27">
        <f t="shared" si="47"/>
        <v>0</v>
      </c>
      <c r="Q156" s="27">
        <f t="shared" si="48"/>
        <v>0</v>
      </c>
      <c r="R156" s="27">
        <f t="shared" si="49"/>
        <v>0</v>
      </c>
      <c r="S156" s="27">
        <f t="shared" si="50"/>
        <v>0</v>
      </c>
      <c r="T156" s="27">
        <f t="shared" si="51"/>
        <v>0</v>
      </c>
    </row>
    <row r="157" spans="2:20" x14ac:dyDescent="0.25">
      <c r="B157" s="40" t="s">
        <v>537</v>
      </c>
      <c r="C157" s="31" t="s">
        <v>538</v>
      </c>
      <c r="D157" s="31" t="s">
        <v>539</v>
      </c>
      <c r="E157" s="18" t="s">
        <v>540</v>
      </c>
      <c r="F157" s="29"/>
      <c r="G157" s="29"/>
      <c r="H157" s="29"/>
      <c r="I157" s="29"/>
      <c r="J157" s="29"/>
      <c r="K157" s="29"/>
      <c r="L157" s="29"/>
      <c r="M157" s="26">
        <f t="shared" si="57"/>
        <v>0</v>
      </c>
      <c r="O157" s="27">
        <f t="shared" si="46"/>
        <v>0</v>
      </c>
      <c r="P157" s="27">
        <f t="shared" si="47"/>
        <v>0</v>
      </c>
      <c r="Q157" s="27">
        <f t="shared" si="48"/>
        <v>0</v>
      </c>
      <c r="R157" s="27">
        <f t="shared" si="49"/>
        <v>0</v>
      </c>
      <c r="S157" s="27">
        <f t="shared" si="50"/>
        <v>0</v>
      </c>
      <c r="T157" s="27">
        <f t="shared" si="51"/>
        <v>0</v>
      </c>
    </row>
    <row r="158" spans="2:20" ht="24" x14ac:dyDescent="0.25">
      <c r="B158" s="42" t="s">
        <v>541</v>
      </c>
      <c r="C158" s="56"/>
      <c r="D158" s="56"/>
      <c r="E158" s="51"/>
      <c r="F158" s="38">
        <f t="shared" ref="F158:M158" si="59">F153-(F154+F155+F156+F157)</f>
        <v>0</v>
      </c>
      <c r="G158" s="38">
        <f t="shared" si="59"/>
        <v>0</v>
      </c>
      <c r="H158" s="38">
        <f t="shared" si="59"/>
        <v>0</v>
      </c>
      <c r="I158" s="38">
        <f t="shared" si="59"/>
        <v>0</v>
      </c>
      <c r="J158" s="38">
        <f t="shared" si="59"/>
        <v>0</v>
      </c>
      <c r="K158" s="38">
        <f t="shared" si="59"/>
        <v>0</v>
      </c>
      <c r="L158" s="38">
        <f t="shared" si="59"/>
        <v>0</v>
      </c>
      <c r="M158" s="38">
        <f t="shared" si="59"/>
        <v>0</v>
      </c>
      <c r="O158" s="27">
        <f t="shared" si="46"/>
        <v>0</v>
      </c>
      <c r="P158" s="27">
        <f t="shared" si="47"/>
        <v>0</v>
      </c>
      <c r="Q158" s="27">
        <f t="shared" si="48"/>
        <v>0</v>
      </c>
      <c r="R158" s="27">
        <f t="shared" si="49"/>
        <v>0</v>
      </c>
      <c r="S158" s="27">
        <f t="shared" si="50"/>
        <v>0</v>
      </c>
      <c r="T158" s="27">
        <f t="shared" si="51"/>
        <v>0</v>
      </c>
    </row>
    <row r="159" spans="2:20" x14ac:dyDescent="0.25">
      <c r="B159" s="30" t="s">
        <v>542</v>
      </c>
      <c r="C159" s="31" t="s">
        <v>543</v>
      </c>
      <c r="D159" s="31" t="s">
        <v>544</v>
      </c>
      <c r="E159" s="18" t="s">
        <v>545</v>
      </c>
      <c r="F159" s="57">
        <f t="shared" ref="F159:L159" si="60">SUM(F160:F166)</f>
        <v>0</v>
      </c>
      <c r="G159" s="57">
        <f t="shared" si="60"/>
        <v>0</v>
      </c>
      <c r="H159" s="57">
        <f t="shared" si="60"/>
        <v>0</v>
      </c>
      <c r="I159" s="57">
        <f t="shared" si="60"/>
        <v>0</v>
      </c>
      <c r="J159" s="57">
        <f t="shared" si="60"/>
        <v>0</v>
      </c>
      <c r="K159" s="57">
        <f t="shared" si="60"/>
        <v>0</v>
      </c>
      <c r="L159" s="57">
        <f t="shared" si="60"/>
        <v>0</v>
      </c>
      <c r="M159" s="26">
        <f t="shared" ref="M159:M165" si="61">G159-L159</f>
        <v>0</v>
      </c>
      <c r="O159" s="27">
        <f t="shared" si="46"/>
        <v>0</v>
      </c>
      <c r="P159" s="27">
        <f t="shared" si="47"/>
        <v>0</v>
      </c>
      <c r="Q159" s="27">
        <f t="shared" si="48"/>
        <v>0</v>
      </c>
      <c r="R159" s="27">
        <f t="shared" si="49"/>
        <v>0</v>
      </c>
      <c r="S159" s="27">
        <f t="shared" si="50"/>
        <v>0</v>
      </c>
      <c r="T159" s="27">
        <f t="shared" si="51"/>
        <v>0</v>
      </c>
    </row>
    <row r="160" spans="2:20" x14ac:dyDescent="0.25">
      <c r="B160" s="40" t="s">
        <v>546</v>
      </c>
      <c r="C160" s="31" t="s">
        <v>547</v>
      </c>
      <c r="D160" s="31" t="s">
        <v>548</v>
      </c>
      <c r="E160" s="18" t="s">
        <v>549</v>
      </c>
      <c r="F160" s="57">
        <f t="shared" ref="F160:G163" si="62">H160</f>
        <v>0</v>
      </c>
      <c r="G160" s="57">
        <f t="shared" si="62"/>
        <v>0</v>
      </c>
      <c r="H160" s="29"/>
      <c r="I160" s="29"/>
      <c r="J160" s="33"/>
      <c r="K160" s="33"/>
      <c r="L160" s="29"/>
      <c r="M160" s="26">
        <f t="shared" si="61"/>
        <v>0</v>
      </c>
      <c r="O160" s="27">
        <f t="shared" si="46"/>
        <v>0</v>
      </c>
      <c r="P160" s="27">
        <f t="shared" si="47"/>
        <v>0</v>
      </c>
      <c r="Q160" s="27">
        <f t="shared" si="48"/>
        <v>0</v>
      </c>
      <c r="R160" s="27">
        <f t="shared" si="49"/>
        <v>0</v>
      </c>
      <c r="S160" s="27">
        <f t="shared" si="50"/>
        <v>0</v>
      </c>
      <c r="T160" s="27">
        <f t="shared" si="51"/>
        <v>0</v>
      </c>
    </row>
    <row r="161" spans="2:20" ht="24" x14ac:dyDescent="0.25">
      <c r="B161" s="40" t="s">
        <v>550</v>
      </c>
      <c r="C161" s="31" t="s">
        <v>551</v>
      </c>
      <c r="D161" s="31" t="s">
        <v>552</v>
      </c>
      <c r="E161" s="18" t="s">
        <v>553</v>
      </c>
      <c r="F161" s="57">
        <f t="shared" si="62"/>
        <v>0</v>
      </c>
      <c r="G161" s="57">
        <f t="shared" si="62"/>
        <v>0</v>
      </c>
      <c r="H161" s="29"/>
      <c r="I161" s="29"/>
      <c r="J161" s="33"/>
      <c r="K161" s="33"/>
      <c r="L161" s="29"/>
      <c r="M161" s="26">
        <f t="shared" si="61"/>
        <v>0</v>
      </c>
      <c r="O161" s="27">
        <f t="shared" si="46"/>
        <v>0</v>
      </c>
      <c r="P161" s="27">
        <f t="shared" si="47"/>
        <v>0</v>
      </c>
      <c r="Q161" s="27">
        <f t="shared" si="48"/>
        <v>0</v>
      </c>
      <c r="R161" s="27">
        <f t="shared" si="49"/>
        <v>0</v>
      </c>
      <c r="S161" s="27">
        <f t="shared" si="50"/>
        <v>0</v>
      </c>
      <c r="T161" s="27">
        <f t="shared" si="51"/>
        <v>0</v>
      </c>
    </row>
    <row r="162" spans="2:20" x14ac:dyDescent="0.25">
      <c r="B162" s="40" t="s">
        <v>554</v>
      </c>
      <c r="C162" s="31" t="s">
        <v>555</v>
      </c>
      <c r="D162" s="31" t="s">
        <v>556</v>
      </c>
      <c r="E162" s="18" t="s">
        <v>557</v>
      </c>
      <c r="F162" s="57">
        <f t="shared" si="62"/>
        <v>0</v>
      </c>
      <c r="G162" s="57">
        <f t="shared" si="62"/>
        <v>0</v>
      </c>
      <c r="H162" s="29"/>
      <c r="I162" s="29"/>
      <c r="J162" s="29"/>
      <c r="K162" s="29"/>
      <c r="L162" s="29"/>
      <c r="M162" s="26">
        <f t="shared" si="61"/>
        <v>0</v>
      </c>
      <c r="O162" s="27">
        <f t="shared" si="46"/>
        <v>0</v>
      </c>
      <c r="P162" s="27">
        <f t="shared" si="47"/>
        <v>0</v>
      </c>
      <c r="Q162" s="27">
        <f t="shared" si="48"/>
        <v>0</v>
      </c>
      <c r="R162" s="27">
        <f t="shared" si="49"/>
        <v>0</v>
      </c>
      <c r="S162" s="27">
        <f t="shared" si="50"/>
        <v>0</v>
      </c>
      <c r="T162" s="27">
        <f t="shared" si="51"/>
        <v>0</v>
      </c>
    </row>
    <row r="163" spans="2:20" ht="24" x14ac:dyDescent="0.25">
      <c r="B163" s="40" t="s">
        <v>558</v>
      </c>
      <c r="C163" s="31" t="s">
        <v>559</v>
      </c>
      <c r="D163" s="31" t="s">
        <v>560</v>
      </c>
      <c r="E163" s="18" t="s">
        <v>561</v>
      </c>
      <c r="F163" s="57">
        <f t="shared" si="62"/>
        <v>0</v>
      </c>
      <c r="G163" s="57">
        <f t="shared" si="62"/>
        <v>0</v>
      </c>
      <c r="H163" s="29"/>
      <c r="I163" s="29"/>
      <c r="J163" s="29"/>
      <c r="K163" s="29"/>
      <c r="L163" s="29"/>
      <c r="M163" s="26">
        <f t="shared" si="61"/>
        <v>0</v>
      </c>
      <c r="O163" s="27">
        <f t="shared" si="46"/>
        <v>0</v>
      </c>
      <c r="P163" s="27">
        <f t="shared" si="47"/>
        <v>0</v>
      </c>
      <c r="Q163" s="27">
        <f t="shared" si="48"/>
        <v>0</v>
      </c>
      <c r="R163" s="27">
        <f t="shared" si="49"/>
        <v>0</v>
      </c>
      <c r="S163" s="27">
        <f t="shared" si="50"/>
        <v>0</v>
      </c>
      <c r="T163" s="27">
        <f t="shared" si="51"/>
        <v>0</v>
      </c>
    </row>
    <row r="164" spans="2:20" ht="36" x14ac:dyDescent="0.25">
      <c r="B164" s="40" t="s">
        <v>562</v>
      </c>
      <c r="C164" s="31" t="s">
        <v>563</v>
      </c>
      <c r="D164" s="31" t="s">
        <v>564</v>
      </c>
      <c r="E164" s="18" t="s">
        <v>565</v>
      </c>
      <c r="F164" s="29"/>
      <c r="G164" s="29"/>
      <c r="H164" s="29"/>
      <c r="I164" s="29"/>
      <c r="J164" s="29"/>
      <c r="K164" s="29"/>
      <c r="L164" s="29"/>
      <c r="M164" s="26">
        <f t="shared" si="61"/>
        <v>0</v>
      </c>
      <c r="O164" s="27">
        <f t="shared" si="46"/>
        <v>0</v>
      </c>
      <c r="P164" s="27">
        <f t="shared" si="47"/>
        <v>0</v>
      </c>
      <c r="Q164" s="27">
        <f t="shared" si="48"/>
        <v>0</v>
      </c>
      <c r="R164" s="27">
        <f t="shared" si="49"/>
        <v>0</v>
      </c>
      <c r="S164" s="27">
        <f t="shared" si="50"/>
        <v>0</v>
      </c>
      <c r="T164" s="27">
        <f t="shared" si="51"/>
        <v>0</v>
      </c>
    </row>
    <row r="165" spans="2:20" x14ac:dyDescent="0.25">
      <c r="B165" s="40" t="s">
        <v>566</v>
      </c>
      <c r="C165" s="31" t="s">
        <v>567</v>
      </c>
      <c r="D165" s="31" t="s">
        <v>568</v>
      </c>
      <c r="E165" s="18" t="s">
        <v>569</v>
      </c>
      <c r="F165" s="29"/>
      <c r="G165" s="29"/>
      <c r="H165" s="29"/>
      <c r="I165" s="29"/>
      <c r="J165" s="29"/>
      <c r="K165" s="29"/>
      <c r="L165" s="29"/>
      <c r="M165" s="26">
        <f t="shared" si="61"/>
        <v>0</v>
      </c>
      <c r="O165" s="27">
        <f t="shared" si="46"/>
        <v>0</v>
      </c>
      <c r="P165" s="27">
        <f t="shared" si="47"/>
        <v>0</v>
      </c>
      <c r="Q165" s="27">
        <f t="shared" si="48"/>
        <v>0</v>
      </c>
      <c r="R165" s="27">
        <f t="shared" si="49"/>
        <v>0</v>
      </c>
      <c r="S165" s="27">
        <f t="shared" si="50"/>
        <v>0</v>
      </c>
      <c r="T165" s="27">
        <f t="shared" si="51"/>
        <v>0</v>
      </c>
    </row>
    <row r="166" spans="2:20" x14ac:dyDescent="0.25">
      <c r="B166" s="40" t="s">
        <v>570</v>
      </c>
      <c r="C166" s="31" t="s">
        <v>571</v>
      </c>
      <c r="D166" s="31" t="s">
        <v>572</v>
      </c>
      <c r="E166" s="18" t="s">
        <v>573</v>
      </c>
      <c r="F166" s="57">
        <f>H166</f>
        <v>0</v>
      </c>
      <c r="G166" s="33"/>
      <c r="H166" s="29"/>
      <c r="I166" s="33"/>
      <c r="J166" s="33"/>
      <c r="K166" s="33"/>
      <c r="L166" s="33"/>
      <c r="M166" s="66"/>
      <c r="O166" s="27">
        <f t="shared" si="46"/>
        <v>0</v>
      </c>
      <c r="P166" s="27">
        <f t="shared" si="47"/>
        <v>0</v>
      </c>
      <c r="Q166" s="27">
        <f t="shared" si="48"/>
        <v>0</v>
      </c>
      <c r="R166" s="27">
        <f t="shared" si="49"/>
        <v>0</v>
      </c>
      <c r="S166" s="27">
        <f t="shared" si="50"/>
        <v>0</v>
      </c>
      <c r="T166" s="27">
        <f t="shared" si="51"/>
        <v>0</v>
      </c>
    </row>
    <row r="167" spans="2:20" x14ac:dyDescent="0.25">
      <c r="B167" s="30" t="s">
        <v>574</v>
      </c>
      <c r="C167" s="31" t="s">
        <v>575</v>
      </c>
      <c r="D167" s="31" t="s">
        <v>576</v>
      </c>
      <c r="E167" s="18" t="s">
        <v>577</v>
      </c>
      <c r="F167" s="29"/>
      <c r="G167" s="29"/>
      <c r="H167" s="29"/>
      <c r="I167" s="29"/>
      <c r="J167" s="67"/>
      <c r="K167" s="67"/>
      <c r="L167" s="29"/>
      <c r="M167" s="26">
        <f>G167-L167</f>
        <v>0</v>
      </c>
      <c r="O167" s="27">
        <f t="shared" si="46"/>
        <v>0</v>
      </c>
      <c r="P167" s="27">
        <f t="shared" si="47"/>
        <v>0</v>
      </c>
      <c r="Q167" s="27">
        <f t="shared" si="48"/>
        <v>0</v>
      </c>
      <c r="R167" s="27">
        <f t="shared" si="49"/>
        <v>0</v>
      </c>
      <c r="S167" s="27">
        <f t="shared" si="50"/>
        <v>0</v>
      </c>
      <c r="T167" s="27">
        <f t="shared" si="51"/>
        <v>0</v>
      </c>
    </row>
    <row r="168" spans="2:20" ht="24" x14ac:dyDescent="0.25">
      <c r="B168" s="30" t="s">
        <v>578</v>
      </c>
      <c r="C168" s="31" t="s">
        <v>579</v>
      </c>
      <c r="D168" s="31" t="s">
        <v>580</v>
      </c>
      <c r="E168" s="18" t="s">
        <v>581</v>
      </c>
      <c r="F168" s="29"/>
      <c r="G168" s="29"/>
      <c r="H168" s="29"/>
      <c r="I168" s="29"/>
      <c r="J168" s="29"/>
      <c r="K168" s="29"/>
      <c r="L168" s="29"/>
      <c r="M168" s="26">
        <f>G168-L168</f>
        <v>0</v>
      </c>
      <c r="O168" s="27">
        <f t="shared" si="46"/>
        <v>0</v>
      </c>
      <c r="P168" s="27">
        <f t="shared" si="47"/>
        <v>0</v>
      </c>
      <c r="Q168" s="27">
        <f t="shared" si="48"/>
        <v>0</v>
      </c>
      <c r="R168" s="27">
        <f t="shared" si="49"/>
        <v>0</v>
      </c>
      <c r="S168" s="27">
        <f t="shared" si="50"/>
        <v>0</v>
      </c>
      <c r="T168" s="27">
        <f t="shared" si="51"/>
        <v>0</v>
      </c>
    </row>
    <row r="169" spans="2:20" ht="24" x14ac:dyDescent="0.25">
      <c r="B169" s="40" t="s">
        <v>582</v>
      </c>
      <c r="C169" s="31" t="s">
        <v>583</v>
      </c>
      <c r="D169" s="31" t="s">
        <v>584</v>
      </c>
      <c r="E169" s="18" t="s">
        <v>585</v>
      </c>
      <c r="F169" s="29"/>
      <c r="G169" s="29"/>
      <c r="H169" s="29"/>
      <c r="I169" s="29"/>
      <c r="J169" s="29"/>
      <c r="K169" s="29"/>
      <c r="L169" s="29"/>
      <c r="M169" s="26">
        <f>G169-L169</f>
        <v>0</v>
      </c>
      <c r="O169" s="27">
        <f t="shared" si="46"/>
        <v>0</v>
      </c>
      <c r="P169" s="27">
        <f t="shared" si="47"/>
        <v>0</v>
      </c>
      <c r="Q169" s="27">
        <f t="shared" si="48"/>
        <v>0</v>
      </c>
      <c r="R169" s="27">
        <f t="shared" si="49"/>
        <v>0</v>
      </c>
      <c r="S169" s="27">
        <f t="shared" si="50"/>
        <v>0</v>
      </c>
      <c r="T169" s="27">
        <f t="shared" si="51"/>
        <v>0</v>
      </c>
    </row>
    <row r="170" spans="2:20" x14ac:dyDescent="0.25">
      <c r="B170" s="40" t="s">
        <v>586</v>
      </c>
      <c r="C170" s="31" t="s">
        <v>587</v>
      </c>
      <c r="D170" s="31" t="s">
        <v>588</v>
      </c>
      <c r="E170" s="18" t="s">
        <v>589</v>
      </c>
      <c r="F170" s="29"/>
      <c r="G170" s="29"/>
      <c r="H170" s="29"/>
      <c r="I170" s="29"/>
      <c r="J170" s="29"/>
      <c r="K170" s="29"/>
      <c r="L170" s="29"/>
      <c r="M170" s="26">
        <f>G170-L170</f>
        <v>0</v>
      </c>
      <c r="O170" s="27">
        <f t="shared" si="46"/>
        <v>0</v>
      </c>
      <c r="P170" s="27">
        <f t="shared" si="47"/>
        <v>0</v>
      </c>
      <c r="Q170" s="27">
        <f t="shared" si="48"/>
        <v>0</v>
      </c>
      <c r="R170" s="27">
        <f t="shared" si="49"/>
        <v>0</v>
      </c>
      <c r="S170" s="27">
        <f t="shared" si="50"/>
        <v>0</v>
      </c>
      <c r="T170" s="27">
        <f t="shared" si="51"/>
        <v>0</v>
      </c>
    </row>
    <row r="171" spans="2:20" x14ac:dyDescent="0.25">
      <c r="B171" s="40" t="s">
        <v>590</v>
      </c>
      <c r="C171" s="31" t="s">
        <v>591</v>
      </c>
      <c r="D171" s="31" t="s">
        <v>592</v>
      </c>
      <c r="E171" s="18" t="s">
        <v>593</v>
      </c>
      <c r="F171" s="29"/>
      <c r="G171" s="29"/>
      <c r="H171" s="29"/>
      <c r="I171" s="29"/>
      <c r="J171" s="29"/>
      <c r="K171" s="29"/>
      <c r="L171" s="29"/>
      <c r="M171" s="26">
        <f>G171-L171</f>
        <v>0</v>
      </c>
      <c r="O171" s="27">
        <f t="shared" si="46"/>
        <v>0</v>
      </c>
      <c r="P171" s="27">
        <f t="shared" si="47"/>
        <v>0</v>
      </c>
      <c r="Q171" s="27">
        <f t="shared" si="48"/>
        <v>0</v>
      </c>
      <c r="R171" s="27">
        <f t="shared" si="49"/>
        <v>0</v>
      </c>
      <c r="S171" s="27">
        <f t="shared" si="50"/>
        <v>0</v>
      </c>
      <c r="T171" s="27">
        <f t="shared" si="51"/>
        <v>0</v>
      </c>
    </row>
    <row r="172" spans="2:20" x14ac:dyDescent="0.25">
      <c r="B172" s="42" t="s">
        <v>594</v>
      </c>
      <c r="C172" s="43"/>
      <c r="D172" s="43"/>
      <c r="E172" s="44"/>
      <c r="F172" s="38">
        <f t="shared" ref="F172:M172" si="63">F168-(F169+F170+F171)</f>
        <v>0</v>
      </c>
      <c r="G172" s="38">
        <f t="shared" si="63"/>
        <v>0</v>
      </c>
      <c r="H172" s="38">
        <f t="shared" si="63"/>
        <v>0</v>
      </c>
      <c r="I172" s="38">
        <f t="shared" si="63"/>
        <v>0</v>
      </c>
      <c r="J172" s="38">
        <f t="shared" si="63"/>
        <v>0</v>
      </c>
      <c r="K172" s="38">
        <f t="shared" si="63"/>
        <v>0</v>
      </c>
      <c r="L172" s="38">
        <f t="shared" si="63"/>
        <v>0</v>
      </c>
      <c r="M172" s="38">
        <f t="shared" si="63"/>
        <v>0</v>
      </c>
      <c r="O172" s="27">
        <f t="shared" si="46"/>
        <v>0</v>
      </c>
      <c r="P172" s="27">
        <f t="shared" si="47"/>
        <v>0</v>
      </c>
      <c r="Q172" s="27">
        <f t="shared" si="48"/>
        <v>0</v>
      </c>
      <c r="R172" s="27">
        <f t="shared" si="49"/>
        <v>0</v>
      </c>
      <c r="S172" s="27">
        <f t="shared" si="50"/>
        <v>0</v>
      </c>
      <c r="T172" s="27">
        <f t="shared" si="51"/>
        <v>0</v>
      </c>
    </row>
    <row r="173" spans="2:20" ht="24" x14ac:dyDescent="0.25">
      <c r="B173" s="42" t="s">
        <v>595</v>
      </c>
      <c r="C173" s="43"/>
      <c r="D173" s="43"/>
      <c r="E173" s="44"/>
      <c r="F173" s="38">
        <f t="shared" ref="F173:M173" si="64">F134-(F135+F136+F139+F144+F153+F159+F167+F168)</f>
        <v>0</v>
      </c>
      <c r="G173" s="38">
        <f t="shared" si="64"/>
        <v>0</v>
      </c>
      <c r="H173" s="38">
        <f t="shared" si="64"/>
        <v>0</v>
      </c>
      <c r="I173" s="38">
        <f t="shared" si="64"/>
        <v>0</v>
      </c>
      <c r="J173" s="38">
        <f t="shared" si="64"/>
        <v>0</v>
      </c>
      <c r="K173" s="38">
        <f t="shared" si="64"/>
        <v>0</v>
      </c>
      <c r="L173" s="38">
        <f t="shared" si="64"/>
        <v>0</v>
      </c>
      <c r="M173" s="38">
        <f t="shared" si="64"/>
        <v>0</v>
      </c>
      <c r="O173" s="27">
        <f t="shared" si="46"/>
        <v>0</v>
      </c>
      <c r="P173" s="27">
        <f t="shared" si="47"/>
        <v>0</v>
      </c>
      <c r="Q173" s="27">
        <f t="shared" si="48"/>
        <v>0</v>
      </c>
      <c r="R173" s="27">
        <f t="shared" si="49"/>
        <v>0</v>
      </c>
      <c r="S173" s="27">
        <f t="shared" si="50"/>
        <v>0</v>
      </c>
      <c r="T173" s="27">
        <f t="shared" si="51"/>
        <v>0</v>
      </c>
    </row>
    <row r="174" spans="2:20" x14ac:dyDescent="0.25">
      <c r="B174" s="39" t="s">
        <v>596</v>
      </c>
      <c r="C174" s="24" t="s">
        <v>597</v>
      </c>
      <c r="D174" s="24" t="s">
        <v>598</v>
      </c>
      <c r="E174" s="25" t="s">
        <v>599</v>
      </c>
      <c r="F174" s="29"/>
      <c r="G174" s="29"/>
      <c r="H174" s="29"/>
      <c r="I174" s="29"/>
      <c r="J174" s="29"/>
      <c r="K174" s="29"/>
      <c r="L174" s="29"/>
      <c r="M174" s="26">
        <f>G174-L174</f>
        <v>0</v>
      </c>
      <c r="O174" s="27">
        <f t="shared" si="46"/>
        <v>0</v>
      </c>
      <c r="P174" s="27">
        <f t="shared" si="47"/>
        <v>0</v>
      </c>
      <c r="Q174" s="27">
        <f t="shared" si="48"/>
        <v>0</v>
      </c>
      <c r="R174" s="27">
        <f t="shared" si="49"/>
        <v>0</v>
      </c>
      <c r="S174" s="27">
        <f t="shared" si="50"/>
        <v>0</v>
      </c>
      <c r="T174" s="27">
        <f t="shared" si="51"/>
        <v>0</v>
      </c>
    </row>
    <row r="175" spans="2:20" ht="36" x14ac:dyDescent="0.25">
      <c r="B175" s="30" t="s">
        <v>600</v>
      </c>
      <c r="C175" s="31" t="s">
        <v>601</v>
      </c>
      <c r="D175" s="31" t="s">
        <v>602</v>
      </c>
      <c r="E175" s="18" t="s">
        <v>603</v>
      </c>
      <c r="F175" s="57">
        <f t="shared" ref="F175:G177" si="65">H175</f>
        <v>0</v>
      </c>
      <c r="G175" s="57">
        <f t="shared" si="65"/>
        <v>0</v>
      </c>
      <c r="H175" s="29"/>
      <c r="I175" s="29"/>
      <c r="J175" s="33"/>
      <c r="K175" s="29"/>
      <c r="L175" s="29"/>
      <c r="M175" s="26">
        <f>G175-L175</f>
        <v>0</v>
      </c>
      <c r="O175" s="27">
        <f t="shared" si="46"/>
        <v>0</v>
      </c>
      <c r="P175" s="27">
        <f t="shared" si="47"/>
        <v>0</v>
      </c>
      <c r="Q175" s="27">
        <f t="shared" si="48"/>
        <v>0</v>
      </c>
      <c r="R175" s="27">
        <f t="shared" si="49"/>
        <v>0</v>
      </c>
      <c r="S175" s="27">
        <f t="shared" si="50"/>
        <v>0</v>
      </c>
      <c r="T175" s="27">
        <f t="shared" si="51"/>
        <v>0</v>
      </c>
    </row>
    <row r="176" spans="2:20" ht="24" x14ac:dyDescent="0.25">
      <c r="B176" s="40" t="s">
        <v>604</v>
      </c>
      <c r="C176" s="31" t="s">
        <v>605</v>
      </c>
      <c r="D176" s="31" t="s">
        <v>606</v>
      </c>
      <c r="E176" s="18" t="s">
        <v>607</v>
      </c>
      <c r="F176" s="57">
        <f t="shared" si="65"/>
        <v>0</v>
      </c>
      <c r="G176" s="57">
        <f t="shared" si="65"/>
        <v>0</v>
      </c>
      <c r="H176" s="29"/>
      <c r="I176" s="29"/>
      <c r="J176" s="33"/>
      <c r="K176" s="29"/>
      <c r="L176" s="29"/>
      <c r="M176" s="26">
        <f>G176-L176</f>
        <v>0</v>
      </c>
      <c r="O176" s="27">
        <f t="shared" si="46"/>
        <v>0</v>
      </c>
      <c r="P176" s="27">
        <f t="shared" si="47"/>
        <v>0</v>
      </c>
      <c r="Q176" s="27">
        <f t="shared" si="48"/>
        <v>0</v>
      </c>
      <c r="R176" s="27">
        <f t="shared" si="49"/>
        <v>0</v>
      </c>
      <c r="S176" s="27">
        <f t="shared" si="50"/>
        <v>0</v>
      </c>
      <c r="T176" s="27">
        <f t="shared" si="51"/>
        <v>0</v>
      </c>
    </row>
    <row r="177" spans="2:20" ht="24" x14ac:dyDescent="0.25">
      <c r="B177" s="40" t="s">
        <v>608</v>
      </c>
      <c r="C177" s="31" t="s">
        <v>609</v>
      </c>
      <c r="D177" s="31" t="s">
        <v>610</v>
      </c>
      <c r="E177" s="18" t="s">
        <v>611</v>
      </c>
      <c r="F177" s="57">
        <f t="shared" si="65"/>
        <v>0</v>
      </c>
      <c r="G177" s="57">
        <f t="shared" si="65"/>
        <v>0</v>
      </c>
      <c r="H177" s="29"/>
      <c r="I177" s="29"/>
      <c r="J177" s="33"/>
      <c r="K177" s="29"/>
      <c r="L177" s="29"/>
      <c r="M177" s="26">
        <f>G177-L177</f>
        <v>0</v>
      </c>
      <c r="O177" s="27">
        <f t="shared" si="46"/>
        <v>0</v>
      </c>
      <c r="P177" s="27">
        <f t="shared" si="47"/>
        <v>0</v>
      </c>
      <c r="Q177" s="27">
        <f t="shared" si="48"/>
        <v>0</v>
      </c>
      <c r="R177" s="27">
        <f t="shared" si="49"/>
        <v>0</v>
      </c>
      <c r="S177" s="27">
        <f t="shared" si="50"/>
        <v>0</v>
      </c>
      <c r="T177" s="27">
        <f t="shared" si="51"/>
        <v>0</v>
      </c>
    </row>
    <row r="178" spans="2:20" x14ac:dyDescent="0.25">
      <c r="B178" s="42" t="s">
        <v>612</v>
      </c>
      <c r="C178" s="36"/>
      <c r="D178" s="36"/>
      <c r="E178" s="37"/>
      <c r="F178" s="68">
        <f t="shared" ref="F178:M178" si="66">F175-(F176+F177)</f>
        <v>0</v>
      </c>
      <c r="G178" s="68">
        <f t="shared" si="66"/>
        <v>0</v>
      </c>
      <c r="H178" s="68">
        <f t="shared" si="66"/>
        <v>0</v>
      </c>
      <c r="I178" s="68">
        <f t="shared" si="66"/>
        <v>0</v>
      </c>
      <c r="J178" s="68">
        <f t="shared" si="66"/>
        <v>0</v>
      </c>
      <c r="K178" s="68">
        <f t="shared" si="66"/>
        <v>0</v>
      </c>
      <c r="L178" s="68">
        <f t="shared" si="66"/>
        <v>0</v>
      </c>
      <c r="M178" s="68">
        <f t="shared" si="66"/>
        <v>0</v>
      </c>
      <c r="O178" s="27">
        <f t="shared" si="46"/>
        <v>0</v>
      </c>
      <c r="P178" s="27">
        <f t="shared" si="47"/>
        <v>0</v>
      </c>
      <c r="Q178" s="27">
        <f t="shared" si="48"/>
        <v>0</v>
      </c>
      <c r="R178" s="27">
        <f t="shared" si="49"/>
        <v>0</v>
      </c>
      <c r="S178" s="27">
        <f t="shared" si="50"/>
        <v>0</v>
      </c>
      <c r="T178" s="27">
        <f t="shared" si="51"/>
        <v>0</v>
      </c>
    </row>
    <row r="179" spans="2:20" x14ac:dyDescent="0.25">
      <c r="B179" s="30" t="s">
        <v>613</v>
      </c>
      <c r="C179" s="31" t="s">
        <v>614</v>
      </c>
      <c r="D179" s="31" t="s">
        <v>615</v>
      </c>
      <c r="E179" s="18" t="s">
        <v>616</v>
      </c>
      <c r="F179" s="57">
        <f t="shared" ref="F179:G181" si="67">H179</f>
        <v>0</v>
      </c>
      <c r="G179" s="57">
        <f t="shared" si="67"/>
        <v>0</v>
      </c>
      <c r="H179" s="29"/>
      <c r="I179" s="29"/>
      <c r="J179" s="33"/>
      <c r="K179" s="29"/>
      <c r="L179" s="29"/>
      <c r="M179" s="26">
        <f>G179-L179</f>
        <v>0</v>
      </c>
      <c r="O179" s="27">
        <f t="shared" si="46"/>
        <v>0</v>
      </c>
      <c r="P179" s="27">
        <f t="shared" si="47"/>
        <v>0</v>
      </c>
      <c r="Q179" s="27">
        <f t="shared" si="48"/>
        <v>0</v>
      </c>
      <c r="R179" s="27">
        <f t="shared" si="49"/>
        <v>0</v>
      </c>
      <c r="S179" s="27">
        <f t="shared" si="50"/>
        <v>0</v>
      </c>
      <c r="T179" s="27">
        <f t="shared" si="51"/>
        <v>0</v>
      </c>
    </row>
    <row r="180" spans="2:20" x14ac:dyDescent="0.25">
      <c r="B180" s="30" t="s">
        <v>617</v>
      </c>
      <c r="C180" s="31" t="s">
        <v>618</v>
      </c>
      <c r="D180" s="31" t="s">
        <v>619</v>
      </c>
      <c r="E180" s="18" t="s">
        <v>620</v>
      </c>
      <c r="F180" s="57">
        <f t="shared" si="67"/>
        <v>0</v>
      </c>
      <c r="G180" s="57">
        <f t="shared" si="67"/>
        <v>0</v>
      </c>
      <c r="H180" s="29"/>
      <c r="I180" s="29"/>
      <c r="J180" s="33"/>
      <c r="K180" s="33"/>
      <c r="L180" s="29"/>
      <c r="M180" s="26">
        <f>G180-L180</f>
        <v>0</v>
      </c>
      <c r="O180" s="27">
        <f t="shared" si="46"/>
        <v>0</v>
      </c>
      <c r="P180" s="27">
        <f t="shared" si="47"/>
        <v>0</v>
      </c>
      <c r="Q180" s="27">
        <f t="shared" si="48"/>
        <v>0</v>
      </c>
      <c r="R180" s="27">
        <f t="shared" si="49"/>
        <v>0</v>
      </c>
      <c r="S180" s="27">
        <f t="shared" si="50"/>
        <v>0</v>
      </c>
      <c r="T180" s="27">
        <f t="shared" si="51"/>
        <v>0</v>
      </c>
    </row>
    <row r="181" spans="2:20" ht="24" x14ac:dyDescent="0.25">
      <c r="B181" s="61" t="s">
        <v>621</v>
      </c>
      <c r="C181" s="31" t="s">
        <v>622</v>
      </c>
      <c r="D181" s="31" t="s">
        <v>623</v>
      </c>
      <c r="E181" s="18" t="s">
        <v>624</v>
      </c>
      <c r="F181" s="57">
        <f t="shared" si="67"/>
        <v>0</v>
      </c>
      <c r="G181" s="57">
        <f t="shared" si="67"/>
        <v>0</v>
      </c>
      <c r="H181" s="29"/>
      <c r="I181" s="29"/>
      <c r="J181" s="33"/>
      <c r="K181" s="33"/>
      <c r="L181" s="29"/>
      <c r="M181" s="26">
        <f>G181-L181</f>
        <v>0</v>
      </c>
      <c r="O181" s="27">
        <f t="shared" si="46"/>
        <v>0</v>
      </c>
      <c r="P181" s="27">
        <f t="shared" si="47"/>
        <v>0</v>
      </c>
      <c r="Q181" s="27">
        <f t="shared" si="48"/>
        <v>0</v>
      </c>
      <c r="R181" s="27">
        <f t="shared" si="49"/>
        <v>0</v>
      </c>
      <c r="S181" s="27">
        <f t="shared" si="50"/>
        <v>0</v>
      </c>
      <c r="T181" s="27">
        <f t="shared" si="51"/>
        <v>0</v>
      </c>
    </row>
    <row r="182" spans="2:20" x14ac:dyDescent="0.25">
      <c r="B182" s="42" t="s">
        <v>625</v>
      </c>
      <c r="C182" s="36"/>
      <c r="D182" s="36"/>
      <c r="E182" s="37"/>
      <c r="F182" s="38">
        <f t="shared" ref="F182:M182" si="68">F180-F181</f>
        <v>0</v>
      </c>
      <c r="G182" s="38">
        <f t="shared" si="68"/>
        <v>0</v>
      </c>
      <c r="H182" s="38">
        <f t="shared" si="68"/>
        <v>0</v>
      </c>
      <c r="I182" s="38">
        <f t="shared" si="68"/>
        <v>0</v>
      </c>
      <c r="J182" s="38">
        <f t="shared" si="68"/>
        <v>0</v>
      </c>
      <c r="K182" s="38">
        <f t="shared" si="68"/>
        <v>0</v>
      </c>
      <c r="L182" s="38">
        <f t="shared" si="68"/>
        <v>0</v>
      </c>
      <c r="M182" s="38">
        <f t="shared" si="68"/>
        <v>0</v>
      </c>
      <c r="O182" s="27">
        <f t="shared" si="46"/>
        <v>0</v>
      </c>
      <c r="P182" s="27">
        <f t="shared" si="47"/>
        <v>0</v>
      </c>
      <c r="Q182" s="27">
        <f t="shared" si="48"/>
        <v>0</v>
      </c>
      <c r="R182" s="27">
        <f t="shared" si="49"/>
        <v>0</v>
      </c>
      <c r="S182" s="27">
        <f t="shared" si="50"/>
        <v>0</v>
      </c>
      <c r="T182" s="27">
        <f t="shared" si="51"/>
        <v>0</v>
      </c>
    </row>
    <row r="183" spans="2:20" ht="24" x14ac:dyDescent="0.25">
      <c r="B183" s="30" t="s">
        <v>626</v>
      </c>
      <c r="C183" s="31" t="s">
        <v>627</v>
      </c>
      <c r="D183" s="31" t="s">
        <v>628</v>
      </c>
      <c r="E183" s="18" t="s">
        <v>629</v>
      </c>
      <c r="F183" s="57">
        <f>H183</f>
        <v>0</v>
      </c>
      <c r="G183" s="57">
        <f>I183</f>
        <v>0</v>
      </c>
      <c r="H183" s="29"/>
      <c r="I183" s="29"/>
      <c r="J183" s="33"/>
      <c r="K183" s="29"/>
      <c r="L183" s="29"/>
      <c r="M183" s="26">
        <f t="shared" ref="M183:M190" si="69">G183-L183</f>
        <v>0</v>
      </c>
      <c r="O183" s="27">
        <f t="shared" si="46"/>
        <v>0</v>
      </c>
      <c r="P183" s="27">
        <f t="shared" si="47"/>
        <v>0</v>
      </c>
      <c r="Q183" s="27">
        <f t="shared" si="48"/>
        <v>0</v>
      </c>
      <c r="R183" s="27">
        <f t="shared" si="49"/>
        <v>0</v>
      </c>
      <c r="S183" s="27">
        <f t="shared" si="50"/>
        <v>0</v>
      </c>
      <c r="T183" s="27">
        <f t="shared" si="51"/>
        <v>0</v>
      </c>
    </row>
    <row r="184" spans="2:20" x14ac:dyDescent="0.25">
      <c r="B184" s="30" t="s">
        <v>630</v>
      </c>
      <c r="C184" s="31" t="s">
        <v>631</v>
      </c>
      <c r="D184" s="31" t="s">
        <v>632</v>
      </c>
      <c r="E184" s="18" t="s">
        <v>633</v>
      </c>
      <c r="F184" s="29"/>
      <c r="G184" s="29"/>
      <c r="H184" s="29"/>
      <c r="I184" s="29"/>
      <c r="J184" s="29"/>
      <c r="K184" s="29"/>
      <c r="L184" s="29"/>
      <c r="M184" s="26">
        <f t="shared" si="69"/>
        <v>0</v>
      </c>
      <c r="O184" s="27">
        <f t="shared" si="46"/>
        <v>0</v>
      </c>
      <c r="P184" s="27">
        <f t="shared" si="47"/>
        <v>0</v>
      </c>
      <c r="Q184" s="27">
        <f t="shared" si="48"/>
        <v>0</v>
      </c>
      <c r="R184" s="27">
        <f t="shared" si="49"/>
        <v>0</v>
      </c>
      <c r="S184" s="27">
        <f t="shared" si="50"/>
        <v>0</v>
      </c>
      <c r="T184" s="27">
        <f t="shared" si="51"/>
        <v>0</v>
      </c>
    </row>
    <row r="185" spans="2:20" ht="24" x14ac:dyDescent="0.25">
      <c r="B185" s="30" t="s">
        <v>634</v>
      </c>
      <c r="C185" s="31" t="s">
        <v>635</v>
      </c>
      <c r="D185" s="31" t="s">
        <v>636</v>
      </c>
      <c r="E185" s="18" t="s">
        <v>637</v>
      </c>
      <c r="F185" s="29"/>
      <c r="G185" s="29"/>
      <c r="H185" s="29"/>
      <c r="I185" s="29"/>
      <c r="J185" s="29"/>
      <c r="K185" s="29"/>
      <c r="L185" s="29"/>
      <c r="M185" s="26">
        <f t="shared" si="69"/>
        <v>0</v>
      </c>
      <c r="O185" s="27">
        <f t="shared" si="46"/>
        <v>0</v>
      </c>
      <c r="P185" s="27">
        <f t="shared" si="47"/>
        <v>0</v>
      </c>
      <c r="Q185" s="27">
        <f t="shared" si="48"/>
        <v>0</v>
      </c>
      <c r="R185" s="27">
        <f t="shared" si="49"/>
        <v>0</v>
      </c>
      <c r="S185" s="27">
        <f t="shared" si="50"/>
        <v>0</v>
      </c>
      <c r="T185" s="27">
        <f t="shared" si="51"/>
        <v>0</v>
      </c>
    </row>
    <row r="186" spans="2:20" x14ac:dyDescent="0.25">
      <c r="B186" s="30" t="s">
        <v>638</v>
      </c>
      <c r="C186" s="31" t="s">
        <v>639</v>
      </c>
      <c r="D186" s="31" t="s">
        <v>640</v>
      </c>
      <c r="E186" s="18" t="s">
        <v>641</v>
      </c>
      <c r="F186" s="29"/>
      <c r="G186" s="29"/>
      <c r="H186" s="29"/>
      <c r="I186" s="29"/>
      <c r="J186" s="29"/>
      <c r="K186" s="29"/>
      <c r="L186" s="29"/>
      <c r="M186" s="26">
        <f t="shared" si="69"/>
        <v>0</v>
      </c>
      <c r="O186" s="27">
        <f t="shared" si="46"/>
        <v>0</v>
      </c>
      <c r="P186" s="27">
        <f t="shared" si="47"/>
        <v>0</v>
      </c>
      <c r="Q186" s="27">
        <f t="shared" si="48"/>
        <v>0</v>
      </c>
      <c r="R186" s="27">
        <f t="shared" si="49"/>
        <v>0</v>
      </c>
      <c r="S186" s="27">
        <f t="shared" si="50"/>
        <v>0</v>
      </c>
      <c r="T186" s="27">
        <f t="shared" si="51"/>
        <v>0</v>
      </c>
    </row>
    <row r="187" spans="2:20" ht="24" x14ac:dyDescent="0.25">
      <c r="B187" s="30" t="s">
        <v>642</v>
      </c>
      <c r="C187" s="31" t="s">
        <v>643</v>
      </c>
      <c r="D187" s="31" t="s">
        <v>644</v>
      </c>
      <c r="E187" s="18" t="s">
        <v>645</v>
      </c>
      <c r="F187" s="29"/>
      <c r="G187" s="29"/>
      <c r="H187" s="29"/>
      <c r="I187" s="29"/>
      <c r="J187" s="29"/>
      <c r="K187" s="29"/>
      <c r="L187" s="29"/>
      <c r="M187" s="26">
        <f t="shared" si="69"/>
        <v>0</v>
      </c>
      <c r="O187" s="27">
        <f t="shared" si="46"/>
        <v>0</v>
      </c>
      <c r="P187" s="27">
        <f t="shared" si="47"/>
        <v>0</v>
      </c>
      <c r="Q187" s="27">
        <f t="shared" si="48"/>
        <v>0</v>
      </c>
      <c r="R187" s="27">
        <f t="shared" si="49"/>
        <v>0</v>
      </c>
      <c r="S187" s="27">
        <f t="shared" si="50"/>
        <v>0</v>
      </c>
      <c r="T187" s="27">
        <f t="shared" si="51"/>
        <v>0</v>
      </c>
    </row>
    <row r="188" spans="2:20" x14ac:dyDescent="0.25">
      <c r="B188" s="30" t="s">
        <v>646</v>
      </c>
      <c r="C188" s="31" t="s">
        <v>647</v>
      </c>
      <c r="D188" s="31" t="s">
        <v>648</v>
      </c>
      <c r="E188" s="18" t="s">
        <v>649</v>
      </c>
      <c r="F188" s="29"/>
      <c r="G188" s="29"/>
      <c r="H188" s="29"/>
      <c r="I188" s="29"/>
      <c r="J188" s="29"/>
      <c r="K188" s="29"/>
      <c r="L188" s="29"/>
      <c r="M188" s="26">
        <f t="shared" si="69"/>
        <v>0</v>
      </c>
      <c r="O188" s="27">
        <f t="shared" si="46"/>
        <v>0</v>
      </c>
      <c r="P188" s="27">
        <f t="shared" si="47"/>
        <v>0</v>
      </c>
      <c r="Q188" s="27">
        <f t="shared" si="48"/>
        <v>0</v>
      </c>
      <c r="R188" s="27">
        <f t="shared" si="49"/>
        <v>0</v>
      </c>
      <c r="S188" s="27">
        <f t="shared" si="50"/>
        <v>0</v>
      </c>
      <c r="T188" s="27">
        <f t="shared" si="51"/>
        <v>0</v>
      </c>
    </row>
    <row r="189" spans="2:20" x14ac:dyDescent="0.25">
      <c r="B189" s="30" t="s">
        <v>650</v>
      </c>
      <c r="C189" s="31" t="s">
        <v>651</v>
      </c>
      <c r="D189" s="31" t="s">
        <v>652</v>
      </c>
      <c r="E189" s="18" t="s">
        <v>653</v>
      </c>
      <c r="F189" s="29"/>
      <c r="G189" s="29"/>
      <c r="H189" s="29"/>
      <c r="I189" s="29"/>
      <c r="J189" s="29"/>
      <c r="K189" s="29"/>
      <c r="L189" s="29"/>
      <c r="M189" s="26">
        <f t="shared" si="69"/>
        <v>0</v>
      </c>
      <c r="O189" s="27">
        <f t="shared" si="46"/>
        <v>0</v>
      </c>
      <c r="P189" s="27">
        <f t="shared" si="47"/>
        <v>0</v>
      </c>
      <c r="Q189" s="27">
        <f t="shared" si="48"/>
        <v>0</v>
      </c>
      <c r="R189" s="27">
        <f t="shared" si="49"/>
        <v>0</v>
      </c>
      <c r="S189" s="27">
        <f t="shared" si="50"/>
        <v>0</v>
      </c>
      <c r="T189" s="27">
        <f t="shared" si="51"/>
        <v>0</v>
      </c>
    </row>
    <row r="190" spans="2:20" ht="36" x14ac:dyDescent="0.25">
      <c r="B190" s="30" t="s">
        <v>654</v>
      </c>
      <c r="C190" s="31" t="s">
        <v>655</v>
      </c>
      <c r="D190" s="31" t="s">
        <v>656</v>
      </c>
      <c r="E190" s="18" t="s">
        <v>657</v>
      </c>
      <c r="F190" s="29"/>
      <c r="G190" s="29"/>
      <c r="H190" s="29"/>
      <c r="I190" s="29"/>
      <c r="J190" s="29"/>
      <c r="K190" s="29"/>
      <c r="L190" s="29"/>
      <c r="M190" s="26">
        <f t="shared" si="69"/>
        <v>0</v>
      </c>
      <c r="O190" s="27">
        <f t="shared" si="46"/>
        <v>0</v>
      </c>
      <c r="P190" s="27">
        <f t="shared" si="47"/>
        <v>0</v>
      </c>
      <c r="Q190" s="27">
        <f t="shared" si="48"/>
        <v>0</v>
      </c>
      <c r="R190" s="27">
        <f t="shared" si="49"/>
        <v>0</v>
      </c>
      <c r="S190" s="27">
        <f t="shared" si="50"/>
        <v>0</v>
      </c>
      <c r="T190" s="27">
        <f t="shared" si="51"/>
        <v>0</v>
      </c>
    </row>
    <row r="191" spans="2:20" ht="36" x14ac:dyDescent="0.25">
      <c r="B191" s="42" t="s">
        <v>658</v>
      </c>
      <c r="C191" s="43"/>
      <c r="D191" s="43"/>
      <c r="E191" s="44"/>
      <c r="F191" s="38">
        <f t="shared" ref="F191:M191" si="70">F174-(F175+F179+F180+F183+F184+F185+F186+F187+F188+F189+F190)</f>
        <v>0</v>
      </c>
      <c r="G191" s="38">
        <f t="shared" si="70"/>
        <v>0</v>
      </c>
      <c r="H191" s="38">
        <f t="shared" si="70"/>
        <v>0</v>
      </c>
      <c r="I191" s="38">
        <f t="shared" si="70"/>
        <v>0</v>
      </c>
      <c r="J191" s="38">
        <f t="shared" si="70"/>
        <v>0</v>
      </c>
      <c r="K191" s="38">
        <f t="shared" si="70"/>
        <v>0</v>
      </c>
      <c r="L191" s="38">
        <f t="shared" si="70"/>
        <v>0</v>
      </c>
      <c r="M191" s="38">
        <f t="shared" si="70"/>
        <v>0</v>
      </c>
      <c r="O191" s="27">
        <f t="shared" si="46"/>
        <v>0</v>
      </c>
      <c r="P191" s="27">
        <f t="shared" si="47"/>
        <v>0</v>
      </c>
      <c r="Q191" s="27">
        <f t="shared" si="48"/>
        <v>0</v>
      </c>
      <c r="R191" s="27">
        <f t="shared" si="49"/>
        <v>0</v>
      </c>
      <c r="S191" s="27">
        <f t="shared" si="50"/>
        <v>0</v>
      </c>
      <c r="T191" s="27">
        <f t="shared" si="51"/>
        <v>0</v>
      </c>
    </row>
    <row r="192" spans="2:20" x14ac:dyDescent="0.25">
      <c r="B192" s="39" t="s">
        <v>659</v>
      </c>
      <c r="C192" s="24" t="s">
        <v>660</v>
      </c>
      <c r="D192" s="24" t="s">
        <v>661</v>
      </c>
      <c r="E192" s="25" t="s">
        <v>662</v>
      </c>
      <c r="F192" s="29"/>
      <c r="G192" s="29"/>
      <c r="H192" s="29"/>
      <c r="I192" s="29"/>
      <c r="J192" s="29"/>
      <c r="K192" s="29"/>
      <c r="L192" s="29"/>
      <c r="M192" s="26">
        <f t="shared" ref="M192:M200" si="71">G192-L192</f>
        <v>0</v>
      </c>
      <c r="O192" s="27">
        <f t="shared" si="46"/>
        <v>0</v>
      </c>
      <c r="P192" s="27">
        <f t="shared" si="47"/>
        <v>0</v>
      </c>
      <c r="Q192" s="27">
        <f t="shared" si="48"/>
        <v>0</v>
      </c>
      <c r="R192" s="27">
        <f t="shared" si="49"/>
        <v>0</v>
      </c>
      <c r="S192" s="27">
        <f t="shared" si="50"/>
        <v>0</v>
      </c>
      <c r="T192" s="27">
        <f t="shared" si="51"/>
        <v>0</v>
      </c>
    </row>
    <row r="193" spans="2:20" ht="24" x14ac:dyDescent="0.25">
      <c r="B193" s="30" t="s">
        <v>663</v>
      </c>
      <c r="C193" s="31" t="s">
        <v>664</v>
      </c>
      <c r="D193" s="31" t="s">
        <v>665</v>
      </c>
      <c r="E193" s="18" t="s">
        <v>666</v>
      </c>
      <c r="F193" s="29"/>
      <c r="G193" s="29"/>
      <c r="H193" s="29"/>
      <c r="I193" s="29"/>
      <c r="J193" s="29"/>
      <c r="K193" s="29"/>
      <c r="L193" s="29"/>
      <c r="M193" s="26">
        <f t="shared" si="71"/>
        <v>0</v>
      </c>
      <c r="O193" s="27">
        <f t="shared" si="46"/>
        <v>0</v>
      </c>
      <c r="P193" s="27">
        <f t="shared" si="47"/>
        <v>0</v>
      </c>
      <c r="Q193" s="27">
        <f t="shared" si="48"/>
        <v>0</v>
      </c>
      <c r="R193" s="27">
        <f t="shared" si="49"/>
        <v>0</v>
      </c>
      <c r="S193" s="27">
        <f t="shared" si="50"/>
        <v>0</v>
      </c>
      <c r="T193" s="27">
        <f t="shared" si="51"/>
        <v>0</v>
      </c>
    </row>
    <row r="194" spans="2:20" x14ac:dyDescent="0.25">
      <c r="B194" s="30" t="s">
        <v>667</v>
      </c>
      <c r="C194" s="31" t="s">
        <v>668</v>
      </c>
      <c r="D194" s="31" t="s">
        <v>669</v>
      </c>
      <c r="E194" s="18" t="s">
        <v>670</v>
      </c>
      <c r="F194" s="29"/>
      <c r="G194" s="29"/>
      <c r="H194" s="29"/>
      <c r="I194" s="29"/>
      <c r="J194" s="29"/>
      <c r="K194" s="29"/>
      <c r="L194" s="29"/>
      <c r="M194" s="26">
        <f t="shared" si="71"/>
        <v>0</v>
      </c>
      <c r="O194" s="27">
        <f t="shared" si="46"/>
        <v>0</v>
      </c>
      <c r="P194" s="27">
        <f t="shared" si="47"/>
        <v>0</v>
      </c>
      <c r="Q194" s="27">
        <f t="shared" si="48"/>
        <v>0</v>
      </c>
      <c r="R194" s="27">
        <f t="shared" si="49"/>
        <v>0</v>
      </c>
      <c r="S194" s="27">
        <f t="shared" si="50"/>
        <v>0</v>
      </c>
      <c r="T194" s="27">
        <f t="shared" si="51"/>
        <v>0</v>
      </c>
    </row>
    <row r="195" spans="2:20" x14ac:dyDescent="0.25">
      <c r="B195" s="30" t="s">
        <v>671</v>
      </c>
      <c r="C195" s="31" t="s">
        <v>672</v>
      </c>
      <c r="D195" s="31" t="s">
        <v>673</v>
      </c>
      <c r="E195" s="18" t="s">
        <v>674</v>
      </c>
      <c r="F195" s="29"/>
      <c r="G195" s="29"/>
      <c r="H195" s="29"/>
      <c r="I195" s="29"/>
      <c r="J195" s="29"/>
      <c r="K195" s="29"/>
      <c r="L195" s="29"/>
      <c r="M195" s="26">
        <f t="shared" si="71"/>
        <v>0</v>
      </c>
      <c r="O195" s="27">
        <f t="shared" si="46"/>
        <v>0</v>
      </c>
      <c r="P195" s="27">
        <f t="shared" si="47"/>
        <v>0</v>
      </c>
      <c r="Q195" s="27">
        <f t="shared" si="48"/>
        <v>0</v>
      </c>
      <c r="R195" s="27">
        <f t="shared" si="49"/>
        <v>0</v>
      </c>
      <c r="S195" s="27">
        <f t="shared" si="50"/>
        <v>0</v>
      </c>
      <c r="T195" s="27">
        <f t="shared" si="51"/>
        <v>0</v>
      </c>
    </row>
    <row r="196" spans="2:20" x14ac:dyDescent="0.25">
      <c r="B196" s="30" t="s">
        <v>675</v>
      </c>
      <c r="C196" s="31" t="s">
        <v>676</v>
      </c>
      <c r="D196" s="31" t="s">
        <v>677</v>
      </c>
      <c r="E196" s="18" t="s">
        <v>678</v>
      </c>
      <c r="F196" s="29"/>
      <c r="G196" s="29"/>
      <c r="H196" s="29"/>
      <c r="I196" s="29"/>
      <c r="J196" s="29"/>
      <c r="K196" s="29"/>
      <c r="L196" s="29"/>
      <c r="M196" s="26">
        <f t="shared" si="71"/>
        <v>0</v>
      </c>
      <c r="O196" s="27">
        <f t="shared" si="46"/>
        <v>0</v>
      </c>
      <c r="P196" s="27">
        <f t="shared" si="47"/>
        <v>0</v>
      </c>
      <c r="Q196" s="27">
        <f t="shared" si="48"/>
        <v>0</v>
      </c>
      <c r="R196" s="27">
        <f t="shared" si="49"/>
        <v>0</v>
      </c>
      <c r="S196" s="27">
        <f t="shared" si="50"/>
        <v>0</v>
      </c>
      <c r="T196" s="27">
        <f t="shared" si="51"/>
        <v>0</v>
      </c>
    </row>
    <row r="197" spans="2:20" ht="24" x14ac:dyDescent="0.25">
      <c r="B197" s="69" t="s">
        <v>679</v>
      </c>
      <c r="C197" s="70" t="s">
        <v>680</v>
      </c>
      <c r="D197" s="71" t="s">
        <v>681</v>
      </c>
      <c r="E197" s="72" t="s">
        <v>682</v>
      </c>
      <c r="F197" s="29"/>
      <c r="G197" s="29"/>
      <c r="H197" s="32"/>
      <c r="I197" s="29"/>
      <c r="J197" s="29"/>
      <c r="K197" s="29"/>
      <c r="L197" s="29"/>
      <c r="M197" s="26">
        <f t="shared" si="71"/>
        <v>0</v>
      </c>
      <c r="O197" s="27">
        <f t="shared" si="46"/>
        <v>0</v>
      </c>
      <c r="P197" s="27">
        <f t="shared" si="47"/>
        <v>0</v>
      </c>
      <c r="Q197" s="27">
        <f t="shared" si="48"/>
        <v>0</v>
      </c>
      <c r="R197" s="27">
        <f t="shared" si="49"/>
        <v>0</v>
      </c>
      <c r="S197" s="27">
        <f t="shared" si="50"/>
        <v>0</v>
      </c>
      <c r="T197" s="27">
        <f t="shared" si="51"/>
        <v>0</v>
      </c>
    </row>
    <row r="198" spans="2:20" x14ac:dyDescent="0.25">
      <c r="B198" s="69" t="s">
        <v>683</v>
      </c>
      <c r="C198" s="70" t="s">
        <v>684</v>
      </c>
      <c r="D198" s="71" t="s">
        <v>685</v>
      </c>
      <c r="E198" s="72" t="s">
        <v>686</v>
      </c>
      <c r="F198" s="29"/>
      <c r="G198" s="29"/>
      <c r="H198" s="32"/>
      <c r="I198" s="29"/>
      <c r="J198" s="29"/>
      <c r="K198" s="29"/>
      <c r="L198" s="29"/>
      <c r="M198" s="26">
        <f t="shared" si="71"/>
        <v>0</v>
      </c>
      <c r="O198" s="27">
        <f t="shared" si="46"/>
        <v>0</v>
      </c>
      <c r="P198" s="27">
        <f t="shared" si="47"/>
        <v>0</v>
      </c>
      <c r="Q198" s="27">
        <f t="shared" si="48"/>
        <v>0</v>
      </c>
      <c r="R198" s="27">
        <f t="shared" si="49"/>
        <v>0</v>
      </c>
      <c r="S198" s="27">
        <f t="shared" si="50"/>
        <v>0</v>
      </c>
      <c r="T198" s="27">
        <f t="shared" si="51"/>
        <v>0</v>
      </c>
    </row>
    <row r="199" spans="2:20" x14ac:dyDescent="0.25">
      <c r="B199" s="30" t="s">
        <v>687</v>
      </c>
      <c r="C199" s="31" t="s">
        <v>688</v>
      </c>
      <c r="D199" s="31" t="s">
        <v>689</v>
      </c>
      <c r="E199" s="18" t="s">
        <v>690</v>
      </c>
      <c r="F199" s="29"/>
      <c r="G199" s="29"/>
      <c r="H199" s="29"/>
      <c r="I199" s="29"/>
      <c r="J199" s="29"/>
      <c r="K199" s="29"/>
      <c r="L199" s="29"/>
      <c r="M199" s="26">
        <f t="shared" si="71"/>
        <v>0</v>
      </c>
      <c r="O199" s="27">
        <f t="shared" ref="O199:O262" si="72">F199-H199</f>
        <v>0</v>
      </c>
      <c r="P199" s="27">
        <f t="shared" ref="P199:P262" si="73">F199-G199</f>
        <v>0</v>
      </c>
      <c r="Q199" s="27">
        <f t="shared" ref="Q199:Q262" si="74">G199-I199</f>
        <v>0</v>
      </c>
      <c r="R199" s="27">
        <f t="shared" ref="R199:R262" si="75">H199-(J199+K199)</f>
        <v>0</v>
      </c>
      <c r="S199" s="27">
        <f t="shared" ref="S199:S262" si="76">H199-I199</f>
        <v>0</v>
      </c>
      <c r="T199" s="27">
        <f t="shared" ref="T199:T262" si="77">(F199-G199)-(H199-I199)</f>
        <v>0</v>
      </c>
    </row>
    <row r="200" spans="2:20" ht="36" x14ac:dyDescent="0.25">
      <c r="B200" s="40" t="s">
        <v>691</v>
      </c>
      <c r="C200" s="31" t="s">
        <v>692</v>
      </c>
      <c r="D200" s="31" t="s">
        <v>693</v>
      </c>
      <c r="E200" s="18" t="s">
        <v>694</v>
      </c>
      <c r="F200" s="29"/>
      <c r="G200" s="29"/>
      <c r="H200" s="32"/>
      <c r="I200" s="29"/>
      <c r="J200" s="29"/>
      <c r="K200" s="29"/>
      <c r="L200" s="29"/>
      <c r="M200" s="26">
        <f t="shared" si="71"/>
        <v>0</v>
      </c>
      <c r="O200" s="27">
        <f t="shared" si="72"/>
        <v>0</v>
      </c>
      <c r="P200" s="27">
        <f t="shared" si="73"/>
        <v>0</v>
      </c>
      <c r="Q200" s="27">
        <f t="shared" si="74"/>
        <v>0</v>
      </c>
      <c r="R200" s="27">
        <f t="shared" si="75"/>
        <v>0</v>
      </c>
      <c r="S200" s="27">
        <f t="shared" si="76"/>
        <v>0</v>
      </c>
      <c r="T200" s="27">
        <f t="shared" si="77"/>
        <v>0</v>
      </c>
    </row>
    <row r="201" spans="2:20" x14ac:dyDescent="0.25">
      <c r="B201" s="42" t="s">
        <v>695</v>
      </c>
      <c r="C201" s="43"/>
      <c r="D201" s="43"/>
      <c r="E201" s="44"/>
      <c r="F201" s="38">
        <f t="shared" ref="F201:M201" si="78">F199-F200</f>
        <v>0</v>
      </c>
      <c r="G201" s="38">
        <f t="shared" si="78"/>
        <v>0</v>
      </c>
      <c r="H201" s="38">
        <f t="shared" si="78"/>
        <v>0</v>
      </c>
      <c r="I201" s="38">
        <f t="shared" si="78"/>
        <v>0</v>
      </c>
      <c r="J201" s="38">
        <f t="shared" si="78"/>
        <v>0</v>
      </c>
      <c r="K201" s="38">
        <f t="shared" si="78"/>
        <v>0</v>
      </c>
      <c r="L201" s="38">
        <f t="shared" si="78"/>
        <v>0</v>
      </c>
      <c r="M201" s="38">
        <f t="shared" si="78"/>
        <v>0</v>
      </c>
      <c r="O201" s="27">
        <f t="shared" si="72"/>
        <v>0</v>
      </c>
      <c r="P201" s="27">
        <f t="shared" si="73"/>
        <v>0</v>
      </c>
      <c r="Q201" s="27">
        <f t="shared" si="74"/>
        <v>0</v>
      </c>
      <c r="R201" s="27">
        <f t="shared" si="75"/>
        <v>0</v>
      </c>
      <c r="S201" s="27">
        <f t="shared" si="76"/>
        <v>0</v>
      </c>
      <c r="T201" s="27">
        <f t="shared" si="77"/>
        <v>0</v>
      </c>
    </row>
    <row r="202" spans="2:20" x14ac:dyDescent="0.25">
      <c r="B202" s="30" t="s">
        <v>696</v>
      </c>
      <c r="C202" s="31" t="s">
        <v>697</v>
      </c>
      <c r="D202" s="31" t="s">
        <v>698</v>
      </c>
      <c r="E202" s="18" t="s">
        <v>699</v>
      </c>
      <c r="F202" s="29"/>
      <c r="G202" s="29"/>
      <c r="H202" s="29"/>
      <c r="I202" s="29"/>
      <c r="J202" s="29"/>
      <c r="K202" s="29"/>
      <c r="L202" s="29"/>
      <c r="M202" s="26">
        <f>G202-L202</f>
        <v>0</v>
      </c>
      <c r="O202" s="27">
        <f t="shared" si="72"/>
        <v>0</v>
      </c>
      <c r="P202" s="27">
        <f t="shared" si="73"/>
        <v>0</v>
      </c>
      <c r="Q202" s="27">
        <f t="shared" si="74"/>
        <v>0</v>
      </c>
      <c r="R202" s="27">
        <f t="shared" si="75"/>
        <v>0</v>
      </c>
      <c r="S202" s="27">
        <f t="shared" si="76"/>
        <v>0</v>
      </c>
      <c r="T202" s="27">
        <f t="shared" si="77"/>
        <v>0</v>
      </c>
    </row>
    <row r="203" spans="2:20" x14ac:dyDescent="0.25">
      <c r="B203" s="30" t="s">
        <v>700</v>
      </c>
      <c r="C203" s="31" t="s">
        <v>701</v>
      </c>
      <c r="D203" s="31" t="s">
        <v>702</v>
      </c>
      <c r="E203" s="18" t="s">
        <v>703</v>
      </c>
      <c r="F203" s="29"/>
      <c r="G203" s="29"/>
      <c r="H203" s="29"/>
      <c r="I203" s="29"/>
      <c r="J203" s="29"/>
      <c r="K203" s="29"/>
      <c r="L203" s="29"/>
      <c r="M203" s="26">
        <f>G203-L203</f>
        <v>0</v>
      </c>
      <c r="O203" s="27">
        <f t="shared" si="72"/>
        <v>0</v>
      </c>
      <c r="P203" s="27">
        <f t="shared" si="73"/>
        <v>0</v>
      </c>
      <c r="Q203" s="27">
        <f t="shared" si="74"/>
        <v>0</v>
      </c>
      <c r="R203" s="27">
        <f t="shared" si="75"/>
        <v>0</v>
      </c>
      <c r="S203" s="27">
        <f t="shared" si="76"/>
        <v>0</v>
      </c>
      <c r="T203" s="27">
        <f t="shared" si="77"/>
        <v>0</v>
      </c>
    </row>
    <row r="204" spans="2:20" ht="24" x14ac:dyDescent="0.25">
      <c r="B204" s="40" t="s">
        <v>704</v>
      </c>
      <c r="C204" s="31" t="s">
        <v>705</v>
      </c>
      <c r="D204" s="31" t="s">
        <v>706</v>
      </c>
      <c r="E204" s="18" t="s">
        <v>707</v>
      </c>
      <c r="F204" s="29"/>
      <c r="G204" s="29"/>
      <c r="H204" s="29"/>
      <c r="I204" s="29"/>
      <c r="J204" s="29"/>
      <c r="K204" s="29"/>
      <c r="L204" s="29"/>
      <c r="M204" s="26">
        <f>G204-L204</f>
        <v>0</v>
      </c>
      <c r="O204" s="27">
        <f t="shared" si="72"/>
        <v>0</v>
      </c>
      <c r="P204" s="27">
        <f t="shared" si="73"/>
        <v>0</v>
      </c>
      <c r="Q204" s="27">
        <f t="shared" si="74"/>
        <v>0</v>
      </c>
      <c r="R204" s="27">
        <f t="shared" si="75"/>
        <v>0</v>
      </c>
      <c r="S204" s="27">
        <f t="shared" si="76"/>
        <v>0</v>
      </c>
      <c r="T204" s="27">
        <f t="shared" si="77"/>
        <v>0</v>
      </c>
    </row>
    <row r="205" spans="2:20" x14ac:dyDescent="0.25">
      <c r="B205" s="42" t="s">
        <v>708</v>
      </c>
      <c r="C205" s="43"/>
      <c r="D205" s="43"/>
      <c r="E205" s="44"/>
      <c r="F205" s="38">
        <f t="shared" ref="F205:M205" si="79">F203-F204</f>
        <v>0</v>
      </c>
      <c r="G205" s="38">
        <f t="shared" si="79"/>
        <v>0</v>
      </c>
      <c r="H205" s="38">
        <f t="shared" si="79"/>
        <v>0</v>
      </c>
      <c r="I205" s="38">
        <f t="shared" si="79"/>
        <v>0</v>
      </c>
      <c r="J205" s="38">
        <f t="shared" si="79"/>
        <v>0</v>
      </c>
      <c r="K205" s="38">
        <f t="shared" si="79"/>
        <v>0</v>
      </c>
      <c r="L205" s="38">
        <f t="shared" si="79"/>
        <v>0</v>
      </c>
      <c r="M205" s="38">
        <f t="shared" si="79"/>
        <v>0</v>
      </c>
      <c r="O205" s="27">
        <f t="shared" si="72"/>
        <v>0</v>
      </c>
      <c r="P205" s="27">
        <f t="shared" si="73"/>
        <v>0</v>
      </c>
      <c r="Q205" s="27">
        <f t="shared" si="74"/>
        <v>0</v>
      </c>
      <c r="R205" s="27">
        <f t="shared" si="75"/>
        <v>0</v>
      </c>
      <c r="S205" s="27">
        <f t="shared" si="76"/>
        <v>0</v>
      </c>
      <c r="T205" s="27">
        <f t="shared" si="77"/>
        <v>0</v>
      </c>
    </row>
    <row r="206" spans="2:20" x14ac:dyDescent="0.25">
      <c r="B206" s="30" t="s">
        <v>709</v>
      </c>
      <c r="C206" s="31" t="s">
        <v>710</v>
      </c>
      <c r="D206" s="31" t="s">
        <v>711</v>
      </c>
      <c r="E206" s="18" t="s">
        <v>712</v>
      </c>
      <c r="F206" s="29"/>
      <c r="G206" s="29"/>
      <c r="H206" s="29"/>
      <c r="I206" s="29"/>
      <c r="J206" s="29"/>
      <c r="K206" s="29"/>
      <c r="L206" s="29"/>
      <c r="M206" s="26">
        <f>G206-L206</f>
        <v>0</v>
      </c>
      <c r="O206" s="27">
        <f t="shared" si="72"/>
        <v>0</v>
      </c>
      <c r="P206" s="27">
        <f t="shared" si="73"/>
        <v>0</v>
      </c>
      <c r="Q206" s="27">
        <f t="shared" si="74"/>
        <v>0</v>
      </c>
      <c r="R206" s="27">
        <f t="shared" si="75"/>
        <v>0</v>
      </c>
      <c r="S206" s="27">
        <f t="shared" si="76"/>
        <v>0</v>
      </c>
      <c r="T206" s="27">
        <f t="shared" si="77"/>
        <v>0</v>
      </c>
    </row>
    <row r="207" spans="2:20" x14ac:dyDescent="0.25">
      <c r="B207" s="30" t="s">
        <v>713</v>
      </c>
      <c r="C207" s="31" t="s">
        <v>714</v>
      </c>
      <c r="D207" s="31" t="s">
        <v>715</v>
      </c>
      <c r="E207" s="18" t="s">
        <v>716</v>
      </c>
      <c r="F207" s="29"/>
      <c r="G207" s="29"/>
      <c r="H207" s="29"/>
      <c r="I207" s="29"/>
      <c r="J207" s="29"/>
      <c r="K207" s="29"/>
      <c r="L207" s="29"/>
      <c r="M207" s="26">
        <f>G207-L207</f>
        <v>0</v>
      </c>
      <c r="O207" s="27">
        <f t="shared" si="72"/>
        <v>0</v>
      </c>
      <c r="P207" s="27">
        <f t="shared" si="73"/>
        <v>0</v>
      </c>
      <c r="Q207" s="27">
        <f t="shared" si="74"/>
        <v>0</v>
      </c>
      <c r="R207" s="27">
        <f t="shared" si="75"/>
        <v>0</v>
      </c>
      <c r="S207" s="27">
        <f t="shared" si="76"/>
        <v>0</v>
      </c>
      <c r="T207" s="27">
        <f t="shared" si="77"/>
        <v>0</v>
      </c>
    </row>
    <row r="208" spans="2:20" ht="24" x14ac:dyDescent="0.25">
      <c r="B208" s="40" t="s">
        <v>717</v>
      </c>
      <c r="C208" s="31" t="s">
        <v>718</v>
      </c>
      <c r="D208" s="31" t="s">
        <v>719</v>
      </c>
      <c r="E208" s="18" t="s">
        <v>720</v>
      </c>
      <c r="F208" s="32"/>
      <c r="G208" s="29"/>
      <c r="H208" s="29"/>
      <c r="I208" s="29"/>
      <c r="J208" s="29"/>
      <c r="K208" s="29"/>
      <c r="L208" s="29"/>
      <c r="M208" s="26">
        <f>G208-L208</f>
        <v>0</v>
      </c>
      <c r="O208" s="27">
        <f t="shared" si="72"/>
        <v>0</v>
      </c>
      <c r="P208" s="27">
        <f t="shared" si="73"/>
        <v>0</v>
      </c>
      <c r="Q208" s="27">
        <f t="shared" si="74"/>
        <v>0</v>
      </c>
      <c r="R208" s="27">
        <f t="shared" si="75"/>
        <v>0</v>
      </c>
      <c r="S208" s="27">
        <f t="shared" si="76"/>
        <v>0</v>
      </c>
      <c r="T208" s="27">
        <f t="shared" si="77"/>
        <v>0</v>
      </c>
    </row>
    <row r="209" spans="2:20" x14ac:dyDescent="0.25">
      <c r="B209" s="42" t="s">
        <v>721</v>
      </c>
      <c r="C209" s="43"/>
      <c r="D209" s="43"/>
      <c r="E209" s="44"/>
      <c r="F209" s="38">
        <f t="shared" ref="F209:M209" si="80">F207-F208</f>
        <v>0</v>
      </c>
      <c r="G209" s="38">
        <f t="shared" si="80"/>
        <v>0</v>
      </c>
      <c r="H209" s="38">
        <f t="shared" si="80"/>
        <v>0</v>
      </c>
      <c r="I209" s="38">
        <f t="shared" si="80"/>
        <v>0</v>
      </c>
      <c r="J209" s="38">
        <f t="shared" si="80"/>
        <v>0</v>
      </c>
      <c r="K209" s="38">
        <f t="shared" si="80"/>
        <v>0</v>
      </c>
      <c r="L209" s="38">
        <f t="shared" si="80"/>
        <v>0</v>
      </c>
      <c r="M209" s="38">
        <f t="shared" si="80"/>
        <v>0</v>
      </c>
      <c r="O209" s="27">
        <f t="shared" si="72"/>
        <v>0</v>
      </c>
      <c r="P209" s="27">
        <f t="shared" si="73"/>
        <v>0</v>
      </c>
      <c r="Q209" s="27">
        <f t="shared" si="74"/>
        <v>0</v>
      </c>
      <c r="R209" s="27">
        <f t="shared" si="75"/>
        <v>0</v>
      </c>
      <c r="S209" s="27">
        <f t="shared" si="76"/>
        <v>0</v>
      </c>
      <c r="T209" s="27">
        <f t="shared" si="77"/>
        <v>0</v>
      </c>
    </row>
    <row r="210" spans="2:20" ht="36" x14ac:dyDescent="0.25">
      <c r="B210" s="42" t="s">
        <v>722</v>
      </c>
      <c r="C210" s="43"/>
      <c r="D210" s="43"/>
      <c r="E210" s="44"/>
      <c r="F210" s="38">
        <f t="shared" ref="F210:M210" si="81">F192-(F193+F194+F195+F199+F202+F203+F206+F207)</f>
        <v>0</v>
      </c>
      <c r="G210" s="38">
        <f t="shared" si="81"/>
        <v>0</v>
      </c>
      <c r="H210" s="38">
        <f t="shared" si="81"/>
        <v>0</v>
      </c>
      <c r="I210" s="38">
        <f t="shared" si="81"/>
        <v>0</v>
      </c>
      <c r="J210" s="38">
        <f t="shared" si="81"/>
        <v>0</v>
      </c>
      <c r="K210" s="38">
        <f t="shared" si="81"/>
        <v>0</v>
      </c>
      <c r="L210" s="38">
        <f t="shared" si="81"/>
        <v>0</v>
      </c>
      <c r="M210" s="38">
        <f t="shared" si="81"/>
        <v>0</v>
      </c>
      <c r="O210" s="27">
        <f t="shared" si="72"/>
        <v>0</v>
      </c>
      <c r="P210" s="27">
        <f t="shared" si="73"/>
        <v>0</v>
      </c>
      <c r="Q210" s="27">
        <f t="shared" si="74"/>
        <v>0</v>
      </c>
      <c r="R210" s="27">
        <f t="shared" si="75"/>
        <v>0</v>
      </c>
      <c r="S210" s="27">
        <f t="shared" si="76"/>
        <v>0</v>
      </c>
      <c r="T210" s="27">
        <f t="shared" si="77"/>
        <v>0</v>
      </c>
    </row>
    <row r="211" spans="2:20" x14ac:dyDescent="0.25">
      <c r="B211" s="39" t="s">
        <v>723</v>
      </c>
      <c r="C211" s="24" t="s">
        <v>724</v>
      </c>
      <c r="D211" s="24" t="s">
        <v>725</v>
      </c>
      <c r="E211" s="25" t="s">
        <v>726</v>
      </c>
      <c r="F211" s="29"/>
      <c r="G211" s="29"/>
      <c r="H211" s="29"/>
      <c r="I211" s="29"/>
      <c r="J211" s="29"/>
      <c r="K211" s="29"/>
      <c r="L211" s="29"/>
      <c r="M211" s="26">
        <f t="shared" ref="M211:M216" si="82">G211-L211</f>
        <v>0</v>
      </c>
      <c r="O211" s="27">
        <f t="shared" si="72"/>
        <v>0</v>
      </c>
      <c r="P211" s="27">
        <f t="shared" si="73"/>
        <v>0</v>
      </c>
      <c r="Q211" s="27">
        <f t="shared" si="74"/>
        <v>0</v>
      </c>
      <c r="R211" s="27">
        <f t="shared" si="75"/>
        <v>0</v>
      </c>
      <c r="S211" s="27">
        <f t="shared" si="76"/>
        <v>0</v>
      </c>
      <c r="T211" s="27">
        <f t="shared" si="77"/>
        <v>0</v>
      </c>
    </row>
    <row r="212" spans="2:20" ht="24" x14ac:dyDescent="0.25">
      <c r="B212" s="30" t="s">
        <v>727</v>
      </c>
      <c r="C212" s="31" t="s">
        <v>728</v>
      </c>
      <c r="D212" s="31" t="s">
        <v>729</v>
      </c>
      <c r="E212" s="18" t="s">
        <v>730</v>
      </c>
      <c r="F212" s="29"/>
      <c r="G212" s="29"/>
      <c r="H212" s="29"/>
      <c r="I212" s="29"/>
      <c r="J212" s="29"/>
      <c r="K212" s="29"/>
      <c r="L212" s="29"/>
      <c r="M212" s="26">
        <f t="shared" si="82"/>
        <v>0</v>
      </c>
      <c r="O212" s="27">
        <f t="shared" si="72"/>
        <v>0</v>
      </c>
      <c r="P212" s="27">
        <f t="shared" si="73"/>
        <v>0</v>
      </c>
      <c r="Q212" s="27">
        <f t="shared" si="74"/>
        <v>0</v>
      </c>
      <c r="R212" s="27">
        <f t="shared" si="75"/>
        <v>0</v>
      </c>
      <c r="S212" s="27">
        <f t="shared" si="76"/>
        <v>0</v>
      </c>
      <c r="T212" s="27">
        <f t="shared" si="77"/>
        <v>0</v>
      </c>
    </row>
    <row r="213" spans="2:20" x14ac:dyDescent="0.25">
      <c r="B213" s="30" t="s">
        <v>731</v>
      </c>
      <c r="C213" s="31" t="s">
        <v>732</v>
      </c>
      <c r="D213" s="31" t="s">
        <v>733</v>
      </c>
      <c r="E213" s="18" t="s">
        <v>734</v>
      </c>
      <c r="F213" s="29"/>
      <c r="G213" s="29"/>
      <c r="H213" s="29"/>
      <c r="I213" s="29"/>
      <c r="J213" s="29"/>
      <c r="K213" s="29"/>
      <c r="L213" s="29"/>
      <c r="M213" s="26">
        <f t="shared" si="82"/>
        <v>0</v>
      </c>
      <c r="O213" s="27">
        <f t="shared" si="72"/>
        <v>0</v>
      </c>
      <c r="P213" s="27">
        <f t="shared" si="73"/>
        <v>0</v>
      </c>
      <c r="Q213" s="27">
        <f t="shared" si="74"/>
        <v>0</v>
      </c>
      <c r="R213" s="27">
        <f t="shared" si="75"/>
        <v>0</v>
      </c>
      <c r="S213" s="27">
        <f t="shared" si="76"/>
        <v>0</v>
      </c>
      <c r="T213" s="27">
        <f t="shared" si="77"/>
        <v>0</v>
      </c>
    </row>
    <row r="214" spans="2:20" x14ac:dyDescent="0.25">
      <c r="B214" s="30" t="s">
        <v>735</v>
      </c>
      <c r="C214" s="31" t="s">
        <v>736</v>
      </c>
      <c r="D214" s="31" t="s">
        <v>737</v>
      </c>
      <c r="E214" s="18" t="s">
        <v>738</v>
      </c>
      <c r="F214" s="29"/>
      <c r="G214" s="29"/>
      <c r="H214" s="29"/>
      <c r="I214" s="29"/>
      <c r="J214" s="29"/>
      <c r="K214" s="29"/>
      <c r="L214" s="29"/>
      <c r="M214" s="26">
        <f t="shared" si="82"/>
        <v>0</v>
      </c>
      <c r="O214" s="27">
        <f t="shared" si="72"/>
        <v>0</v>
      </c>
      <c r="P214" s="27">
        <f t="shared" si="73"/>
        <v>0</v>
      </c>
      <c r="Q214" s="27">
        <f t="shared" si="74"/>
        <v>0</v>
      </c>
      <c r="R214" s="27">
        <f t="shared" si="75"/>
        <v>0</v>
      </c>
      <c r="S214" s="27">
        <f t="shared" si="76"/>
        <v>0</v>
      </c>
      <c r="T214" s="27">
        <f t="shared" si="77"/>
        <v>0</v>
      </c>
    </row>
    <row r="215" spans="2:20" x14ac:dyDescent="0.25">
      <c r="B215" s="30" t="s">
        <v>739</v>
      </c>
      <c r="C215" s="31" t="s">
        <v>740</v>
      </c>
      <c r="D215" s="31" t="s">
        <v>741</v>
      </c>
      <c r="E215" s="18" t="s">
        <v>742</v>
      </c>
      <c r="F215" s="29"/>
      <c r="G215" s="29"/>
      <c r="H215" s="29"/>
      <c r="I215" s="29"/>
      <c r="J215" s="29"/>
      <c r="K215" s="29"/>
      <c r="L215" s="29"/>
      <c r="M215" s="26">
        <f t="shared" si="82"/>
        <v>0</v>
      </c>
      <c r="O215" s="27">
        <f t="shared" si="72"/>
        <v>0</v>
      </c>
      <c r="P215" s="27">
        <f t="shared" si="73"/>
        <v>0</v>
      </c>
      <c r="Q215" s="27">
        <f t="shared" si="74"/>
        <v>0</v>
      </c>
      <c r="R215" s="27">
        <f t="shared" si="75"/>
        <v>0</v>
      </c>
      <c r="S215" s="27">
        <f t="shared" si="76"/>
        <v>0</v>
      </c>
      <c r="T215" s="27">
        <f t="shared" si="77"/>
        <v>0</v>
      </c>
    </row>
    <row r="216" spans="2:20" ht="24" x14ac:dyDescent="0.25">
      <c r="B216" s="40" t="s">
        <v>743</v>
      </c>
      <c r="C216" s="31" t="s">
        <v>744</v>
      </c>
      <c r="D216" s="31" t="s">
        <v>745</v>
      </c>
      <c r="E216" s="18" t="s">
        <v>746</v>
      </c>
      <c r="F216" s="29"/>
      <c r="G216" s="29"/>
      <c r="H216" s="29"/>
      <c r="I216" s="29"/>
      <c r="J216" s="29"/>
      <c r="K216" s="29"/>
      <c r="L216" s="29"/>
      <c r="M216" s="26">
        <f t="shared" si="82"/>
        <v>0</v>
      </c>
      <c r="O216" s="27">
        <f t="shared" si="72"/>
        <v>0</v>
      </c>
      <c r="P216" s="27">
        <f t="shared" si="73"/>
        <v>0</v>
      </c>
      <c r="Q216" s="27">
        <f t="shared" si="74"/>
        <v>0</v>
      </c>
      <c r="R216" s="27">
        <f t="shared" si="75"/>
        <v>0</v>
      </c>
      <c r="S216" s="27">
        <f t="shared" si="76"/>
        <v>0</v>
      </c>
      <c r="T216" s="27">
        <f t="shared" si="77"/>
        <v>0</v>
      </c>
    </row>
    <row r="217" spans="2:20" x14ac:dyDescent="0.25">
      <c r="B217" s="42" t="s">
        <v>747</v>
      </c>
      <c r="C217" s="43"/>
      <c r="D217" s="43"/>
      <c r="E217" s="44"/>
      <c r="F217" s="38">
        <f t="shared" ref="F217:M217" si="83">F215-F216</f>
        <v>0</v>
      </c>
      <c r="G217" s="38">
        <f t="shared" si="83"/>
        <v>0</v>
      </c>
      <c r="H217" s="38">
        <f t="shared" si="83"/>
        <v>0</v>
      </c>
      <c r="I217" s="38">
        <f t="shared" si="83"/>
        <v>0</v>
      </c>
      <c r="J217" s="38">
        <f t="shared" si="83"/>
        <v>0</v>
      </c>
      <c r="K217" s="38">
        <f t="shared" si="83"/>
        <v>0</v>
      </c>
      <c r="L217" s="38">
        <f t="shared" si="83"/>
        <v>0</v>
      </c>
      <c r="M217" s="38">
        <f t="shared" si="83"/>
        <v>0</v>
      </c>
      <c r="O217" s="27">
        <f t="shared" si="72"/>
        <v>0</v>
      </c>
      <c r="P217" s="27">
        <f t="shared" si="73"/>
        <v>0</v>
      </c>
      <c r="Q217" s="27">
        <f t="shared" si="74"/>
        <v>0</v>
      </c>
      <c r="R217" s="27">
        <f t="shared" si="75"/>
        <v>0</v>
      </c>
      <c r="S217" s="27">
        <f t="shared" si="76"/>
        <v>0</v>
      </c>
      <c r="T217" s="27">
        <f t="shared" si="77"/>
        <v>0</v>
      </c>
    </row>
    <row r="218" spans="2:20" x14ac:dyDescent="0.25">
      <c r="B218" s="30" t="s">
        <v>748</v>
      </c>
      <c r="C218" s="31" t="s">
        <v>749</v>
      </c>
      <c r="D218" s="31" t="s">
        <v>750</v>
      </c>
      <c r="E218" s="18" t="s">
        <v>751</v>
      </c>
      <c r="F218" s="29"/>
      <c r="G218" s="29"/>
      <c r="H218" s="29"/>
      <c r="I218" s="29"/>
      <c r="J218" s="29"/>
      <c r="K218" s="29"/>
      <c r="L218" s="29"/>
      <c r="M218" s="26">
        <f>G218-L218</f>
        <v>0</v>
      </c>
      <c r="O218" s="27">
        <f t="shared" si="72"/>
        <v>0</v>
      </c>
      <c r="P218" s="27">
        <f t="shared" si="73"/>
        <v>0</v>
      </c>
      <c r="Q218" s="27">
        <f t="shared" si="74"/>
        <v>0</v>
      </c>
      <c r="R218" s="27">
        <f t="shared" si="75"/>
        <v>0</v>
      </c>
      <c r="S218" s="27">
        <f t="shared" si="76"/>
        <v>0</v>
      </c>
      <c r="T218" s="27">
        <f t="shared" si="77"/>
        <v>0</v>
      </c>
    </row>
    <row r="219" spans="2:20" x14ac:dyDescent="0.25">
      <c r="B219" s="30" t="s">
        <v>752</v>
      </c>
      <c r="C219" s="31" t="s">
        <v>753</v>
      </c>
      <c r="D219" s="31" t="s">
        <v>754</v>
      </c>
      <c r="E219" s="18" t="s">
        <v>755</v>
      </c>
      <c r="F219" s="29"/>
      <c r="G219" s="29"/>
      <c r="H219" s="29"/>
      <c r="I219" s="29"/>
      <c r="J219" s="29"/>
      <c r="K219" s="29"/>
      <c r="L219" s="29"/>
      <c r="M219" s="26">
        <f>G219-L219</f>
        <v>0</v>
      </c>
      <c r="O219" s="27">
        <f t="shared" si="72"/>
        <v>0</v>
      </c>
      <c r="P219" s="27">
        <f t="shared" si="73"/>
        <v>0</v>
      </c>
      <c r="Q219" s="27">
        <f t="shared" si="74"/>
        <v>0</v>
      </c>
      <c r="R219" s="27">
        <f t="shared" si="75"/>
        <v>0</v>
      </c>
      <c r="S219" s="27">
        <f t="shared" si="76"/>
        <v>0</v>
      </c>
      <c r="T219" s="27">
        <f t="shared" si="77"/>
        <v>0</v>
      </c>
    </row>
    <row r="220" spans="2:20" ht="24" x14ac:dyDescent="0.25">
      <c r="B220" s="42" t="s">
        <v>756</v>
      </c>
      <c r="C220" s="43"/>
      <c r="D220" s="43"/>
      <c r="E220" s="44"/>
      <c r="F220" s="38">
        <f t="shared" ref="F220:M220" si="84">F211-(F212+F213+F214+F215+F218+F219)</f>
        <v>0</v>
      </c>
      <c r="G220" s="38">
        <f t="shared" si="84"/>
        <v>0</v>
      </c>
      <c r="H220" s="38">
        <f t="shared" si="84"/>
        <v>0</v>
      </c>
      <c r="I220" s="38">
        <f t="shared" si="84"/>
        <v>0</v>
      </c>
      <c r="J220" s="38">
        <f t="shared" si="84"/>
        <v>0</v>
      </c>
      <c r="K220" s="38">
        <f t="shared" si="84"/>
        <v>0</v>
      </c>
      <c r="L220" s="38">
        <f t="shared" si="84"/>
        <v>0</v>
      </c>
      <c r="M220" s="38">
        <f t="shared" si="84"/>
        <v>0</v>
      </c>
      <c r="O220" s="27">
        <f t="shared" si="72"/>
        <v>0</v>
      </c>
      <c r="P220" s="27">
        <f t="shared" si="73"/>
        <v>0</v>
      </c>
      <c r="Q220" s="27">
        <f t="shared" si="74"/>
        <v>0</v>
      </c>
      <c r="R220" s="27">
        <f t="shared" si="75"/>
        <v>0</v>
      </c>
      <c r="S220" s="27">
        <f t="shared" si="76"/>
        <v>0</v>
      </c>
      <c r="T220" s="27">
        <f t="shared" si="77"/>
        <v>0</v>
      </c>
    </row>
    <row r="221" spans="2:20" ht="24" x14ac:dyDescent="0.25">
      <c r="B221" s="39" t="s">
        <v>757</v>
      </c>
      <c r="C221" s="24" t="s">
        <v>758</v>
      </c>
      <c r="D221" s="24" t="s">
        <v>759</v>
      </c>
      <c r="E221" s="25" t="s">
        <v>760</v>
      </c>
      <c r="F221" s="29"/>
      <c r="G221" s="29"/>
      <c r="H221" s="29"/>
      <c r="I221" s="29"/>
      <c r="J221" s="29"/>
      <c r="K221" s="29"/>
      <c r="L221" s="29"/>
      <c r="M221" s="26">
        <f t="shared" ref="M221:M226" si="85">G221-L221</f>
        <v>0</v>
      </c>
      <c r="O221" s="27">
        <f t="shared" si="72"/>
        <v>0</v>
      </c>
      <c r="P221" s="27">
        <f t="shared" si="73"/>
        <v>0</v>
      </c>
      <c r="Q221" s="27">
        <f t="shared" si="74"/>
        <v>0</v>
      </c>
      <c r="R221" s="27">
        <f t="shared" si="75"/>
        <v>0</v>
      </c>
      <c r="S221" s="27">
        <f t="shared" si="76"/>
        <v>0</v>
      </c>
      <c r="T221" s="27">
        <f t="shared" si="77"/>
        <v>0</v>
      </c>
    </row>
    <row r="222" spans="2:20" ht="24" x14ac:dyDescent="0.25">
      <c r="B222" s="30" t="s">
        <v>761</v>
      </c>
      <c r="C222" s="31" t="s">
        <v>762</v>
      </c>
      <c r="D222" s="31" t="s">
        <v>763</v>
      </c>
      <c r="E222" s="18" t="s">
        <v>764</v>
      </c>
      <c r="F222" s="29"/>
      <c r="G222" s="29"/>
      <c r="H222" s="29"/>
      <c r="I222" s="29"/>
      <c r="J222" s="29"/>
      <c r="K222" s="29"/>
      <c r="L222" s="29"/>
      <c r="M222" s="26">
        <f t="shared" si="85"/>
        <v>0</v>
      </c>
      <c r="O222" s="27">
        <f t="shared" si="72"/>
        <v>0</v>
      </c>
      <c r="P222" s="27">
        <f t="shared" si="73"/>
        <v>0</v>
      </c>
      <c r="Q222" s="27">
        <f t="shared" si="74"/>
        <v>0</v>
      </c>
      <c r="R222" s="27">
        <f t="shared" si="75"/>
        <v>0</v>
      </c>
      <c r="S222" s="27">
        <f t="shared" si="76"/>
        <v>0</v>
      </c>
      <c r="T222" s="27">
        <f t="shared" si="77"/>
        <v>0</v>
      </c>
    </row>
    <row r="223" spans="2:20" ht="24" x14ac:dyDescent="0.25">
      <c r="B223" s="40" t="s">
        <v>765</v>
      </c>
      <c r="C223" s="31" t="s">
        <v>766</v>
      </c>
      <c r="D223" s="31" t="s">
        <v>767</v>
      </c>
      <c r="E223" s="18" t="s">
        <v>768</v>
      </c>
      <c r="F223" s="29"/>
      <c r="G223" s="29"/>
      <c r="H223" s="29"/>
      <c r="I223" s="29"/>
      <c r="J223" s="29"/>
      <c r="K223" s="29"/>
      <c r="L223" s="29"/>
      <c r="M223" s="26">
        <f t="shared" si="85"/>
        <v>0</v>
      </c>
      <c r="O223" s="27">
        <f t="shared" si="72"/>
        <v>0</v>
      </c>
      <c r="P223" s="27">
        <f t="shared" si="73"/>
        <v>0</v>
      </c>
      <c r="Q223" s="27">
        <f t="shared" si="74"/>
        <v>0</v>
      </c>
      <c r="R223" s="27">
        <f t="shared" si="75"/>
        <v>0</v>
      </c>
      <c r="S223" s="27">
        <f t="shared" si="76"/>
        <v>0</v>
      </c>
      <c r="T223" s="27">
        <f t="shared" si="77"/>
        <v>0</v>
      </c>
    </row>
    <row r="224" spans="2:20" x14ac:dyDescent="0.25">
      <c r="B224" s="40" t="s">
        <v>769</v>
      </c>
      <c r="C224" s="31" t="s">
        <v>770</v>
      </c>
      <c r="D224" s="31" t="s">
        <v>771</v>
      </c>
      <c r="E224" s="18" t="s">
        <v>772</v>
      </c>
      <c r="F224" s="29"/>
      <c r="G224" s="29"/>
      <c r="H224" s="29"/>
      <c r="I224" s="29"/>
      <c r="J224" s="29"/>
      <c r="K224" s="29"/>
      <c r="L224" s="29"/>
      <c r="M224" s="26">
        <f t="shared" si="85"/>
        <v>0</v>
      </c>
      <c r="O224" s="27">
        <f t="shared" si="72"/>
        <v>0</v>
      </c>
      <c r="P224" s="27">
        <f t="shared" si="73"/>
        <v>0</v>
      </c>
      <c r="Q224" s="27">
        <f t="shared" si="74"/>
        <v>0</v>
      </c>
      <c r="R224" s="27">
        <f t="shared" si="75"/>
        <v>0</v>
      </c>
      <c r="S224" s="27">
        <f t="shared" si="76"/>
        <v>0</v>
      </c>
      <c r="T224" s="27">
        <f t="shared" si="77"/>
        <v>0</v>
      </c>
    </row>
    <row r="225" spans="2:20" ht="24" x14ac:dyDescent="0.25">
      <c r="B225" s="40" t="s">
        <v>773</v>
      </c>
      <c r="C225" s="31" t="s">
        <v>774</v>
      </c>
      <c r="D225" s="31" t="s">
        <v>775</v>
      </c>
      <c r="E225" s="18" t="s">
        <v>776</v>
      </c>
      <c r="F225" s="29"/>
      <c r="G225" s="29"/>
      <c r="H225" s="29"/>
      <c r="I225" s="29"/>
      <c r="J225" s="29"/>
      <c r="K225" s="29"/>
      <c r="L225" s="29"/>
      <c r="M225" s="26">
        <f t="shared" si="85"/>
        <v>0</v>
      </c>
      <c r="O225" s="27">
        <f t="shared" si="72"/>
        <v>0</v>
      </c>
      <c r="P225" s="27">
        <f t="shared" si="73"/>
        <v>0</v>
      </c>
      <c r="Q225" s="27">
        <f t="shared" si="74"/>
        <v>0</v>
      </c>
      <c r="R225" s="27">
        <f t="shared" si="75"/>
        <v>0</v>
      </c>
      <c r="S225" s="27">
        <f t="shared" si="76"/>
        <v>0</v>
      </c>
      <c r="T225" s="27">
        <f t="shared" si="77"/>
        <v>0</v>
      </c>
    </row>
    <row r="226" spans="2:20" x14ac:dyDescent="0.25">
      <c r="B226" s="40" t="s">
        <v>777</v>
      </c>
      <c r="C226" s="31" t="s">
        <v>778</v>
      </c>
      <c r="D226" s="31" t="s">
        <v>779</v>
      </c>
      <c r="E226" s="18" t="s">
        <v>780</v>
      </c>
      <c r="F226" s="29"/>
      <c r="G226" s="29"/>
      <c r="H226" s="29"/>
      <c r="I226" s="29"/>
      <c r="J226" s="29"/>
      <c r="K226" s="29"/>
      <c r="L226" s="29"/>
      <c r="M226" s="26">
        <f t="shared" si="85"/>
        <v>0</v>
      </c>
      <c r="O226" s="27">
        <f t="shared" si="72"/>
        <v>0</v>
      </c>
      <c r="P226" s="27">
        <f t="shared" si="73"/>
        <v>0</v>
      </c>
      <c r="Q226" s="27">
        <f t="shared" si="74"/>
        <v>0</v>
      </c>
      <c r="R226" s="27">
        <f t="shared" si="75"/>
        <v>0</v>
      </c>
      <c r="S226" s="27">
        <f t="shared" si="76"/>
        <v>0</v>
      </c>
      <c r="T226" s="27">
        <f t="shared" si="77"/>
        <v>0</v>
      </c>
    </row>
    <row r="227" spans="2:20" ht="24" x14ac:dyDescent="0.25">
      <c r="B227" s="42" t="s">
        <v>781</v>
      </c>
      <c r="C227" s="73"/>
      <c r="D227" s="73"/>
      <c r="E227" s="74"/>
      <c r="F227" s="38">
        <f t="shared" ref="F227:M227" si="86">F222-(F223+F224+F225+F226)</f>
        <v>0</v>
      </c>
      <c r="G227" s="38">
        <f t="shared" si="86"/>
        <v>0</v>
      </c>
      <c r="H227" s="38">
        <f t="shared" si="86"/>
        <v>0</v>
      </c>
      <c r="I227" s="38">
        <f t="shared" si="86"/>
        <v>0</v>
      </c>
      <c r="J227" s="38">
        <f t="shared" si="86"/>
        <v>0</v>
      </c>
      <c r="K227" s="38">
        <f t="shared" si="86"/>
        <v>0</v>
      </c>
      <c r="L227" s="38">
        <f t="shared" si="86"/>
        <v>0</v>
      </c>
      <c r="M227" s="38">
        <f t="shared" si="86"/>
        <v>0</v>
      </c>
      <c r="O227" s="27">
        <f t="shared" si="72"/>
        <v>0</v>
      </c>
      <c r="P227" s="27">
        <f t="shared" si="73"/>
        <v>0</v>
      </c>
      <c r="Q227" s="27">
        <f t="shared" si="74"/>
        <v>0</v>
      </c>
      <c r="R227" s="27">
        <f t="shared" si="75"/>
        <v>0</v>
      </c>
      <c r="S227" s="27">
        <f t="shared" si="76"/>
        <v>0</v>
      </c>
      <c r="T227" s="27">
        <f t="shared" si="77"/>
        <v>0</v>
      </c>
    </row>
    <row r="228" spans="2:20" x14ac:dyDescent="0.25">
      <c r="B228" s="30" t="s">
        <v>782</v>
      </c>
      <c r="C228" s="31" t="s">
        <v>783</v>
      </c>
      <c r="D228" s="31" t="s">
        <v>784</v>
      </c>
      <c r="E228" s="18" t="s">
        <v>785</v>
      </c>
      <c r="F228" s="29"/>
      <c r="G228" s="29"/>
      <c r="H228" s="29"/>
      <c r="I228" s="29"/>
      <c r="J228" s="29"/>
      <c r="K228" s="29"/>
      <c r="L228" s="29"/>
      <c r="M228" s="26">
        <f>G228-L228</f>
        <v>0</v>
      </c>
      <c r="O228" s="27">
        <f t="shared" si="72"/>
        <v>0</v>
      </c>
      <c r="P228" s="27">
        <f t="shared" si="73"/>
        <v>0</v>
      </c>
      <c r="Q228" s="27">
        <f t="shared" si="74"/>
        <v>0</v>
      </c>
      <c r="R228" s="27">
        <f t="shared" si="75"/>
        <v>0</v>
      </c>
      <c r="S228" s="27">
        <f t="shared" si="76"/>
        <v>0</v>
      </c>
      <c r="T228" s="27">
        <f t="shared" si="77"/>
        <v>0</v>
      </c>
    </row>
    <row r="229" spans="2:20" ht="24" x14ac:dyDescent="0.25">
      <c r="B229" s="40" t="s">
        <v>786</v>
      </c>
      <c r="C229" s="31" t="s">
        <v>787</v>
      </c>
      <c r="D229" s="31" t="s">
        <v>788</v>
      </c>
      <c r="E229" s="18" t="s">
        <v>789</v>
      </c>
      <c r="F229" s="29"/>
      <c r="G229" s="29"/>
      <c r="H229" s="29"/>
      <c r="I229" s="29"/>
      <c r="J229" s="29"/>
      <c r="K229" s="29"/>
      <c r="L229" s="29"/>
      <c r="M229" s="26">
        <f>G229-L229</f>
        <v>0</v>
      </c>
      <c r="O229" s="27">
        <f t="shared" si="72"/>
        <v>0</v>
      </c>
      <c r="P229" s="27">
        <f t="shared" si="73"/>
        <v>0</v>
      </c>
      <c r="Q229" s="27">
        <f t="shared" si="74"/>
        <v>0</v>
      </c>
      <c r="R229" s="27">
        <f t="shared" si="75"/>
        <v>0</v>
      </c>
      <c r="S229" s="27">
        <f t="shared" si="76"/>
        <v>0</v>
      </c>
      <c r="T229" s="27">
        <f t="shared" si="77"/>
        <v>0</v>
      </c>
    </row>
    <row r="230" spans="2:20" x14ac:dyDescent="0.25">
      <c r="B230" s="42" t="s">
        <v>790</v>
      </c>
      <c r="C230" s="43"/>
      <c r="D230" s="43"/>
      <c r="E230" s="44"/>
      <c r="F230" s="38">
        <f t="shared" ref="F230:M230" si="87">F228-F229</f>
        <v>0</v>
      </c>
      <c r="G230" s="38">
        <f t="shared" si="87"/>
        <v>0</v>
      </c>
      <c r="H230" s="38">
        <f t="shared" si="87"/>
        <v>0</v>
      </c>
      <c r="I230" s="38">
        <f t="shared" si="87"/>
        <v>0</v>
      </c>
      <c r="J230" s="38">
        <f t="shared" si="87"/>
        <v>0</v>
      </c>
      <c r="K230" s="38">
        <f t="shared" si="87"/>
        <v>0</v>
      </c>
      <c r="L230" s="38">
        <f t="shared" si="87"/>
        <v>0</v>
      </c>
      <c r="M230" s="38">
        <f t="shared" si="87"/>
        <v>0</v>
      </c>
      <c r="O230" s="27">
        <f t="shared" si="72"/>
        <v>0</v>
      </c>
      <c r="P230" s="27">
        <f t="shared" si="73"/>
        <v>0</v>
      </c>
      <c r="Q230" s="27">
        <f t="shared" si="74"/>
        <v>0</v>
      </c>
      <c r="R230" s="27">
        <f t="shared" si="75"/>
        <v>0</v>
      </c>
      <c r="S230" s="27">
        <f t="shared" si="76"/>
        <v>0</v>
      </c>
      <c r="T230" s="27">
        <f t="shared" si="77"/>
        <v>0</v>
      </c>
    </row>
    <row r="231" spans="2:20" x14ac:dyDescent="0.25">
      <c r="B231" s="30" t="s">
        <v>791</v>
      </c>
      <c r="C231" s="31" t="s">
        <v>792</v>
      </c>
      <c r="D231" s="31" t="s">
        <v>793</v>
      </c>
      <c r="E231" s="18" t="s">
        <v>794</v>
      </c>
      <c r="F231" s="29"/>
      <c r="G231" s="29"/>
      <c r="H231" s="29"/>
      <c r="I231" s="29"/>
      <c r="J231" s="29"/>
      <c r="K231" s="29"/>
      <c r="L231" s="29"/>
      <c r="M231" s="26">
        <f>G231-L231</f>
        <v>0</v>
      </c>
      <c r="O231" s="27">
        <f t="shared" si="72"/>
        <v>0</v>
      </c>
      <c r="P231" s="27">
        <f t="shared" si="73"/>
        <v>0</v>
      </c>
      <c r="Q231" s="27">
        <f t="shared" si="74"/>
        <v>0</v>
      </c>
      <c r="R231" s="27">
        <f t="shared" si="75"/>
        <v>0</v>
      </c>
      <c r="S231" s="27">
        <f t="shared" si="76"/>
        <v>0</v>
      </c>
      <c r="T231" s="27">
        <f t="shared" si="77"/>
        <v>0</v>
      </c>
    </row>
    <row r="232" spans="2:20" x14ac:dyDescent="0.25">
      <c r="B232" s="30" t="s">
        <v>795</v>
      </c>
      <c r="C232" s="31" t="s">
        <v>796</v>
      </c>
      <c r="D232" s="31" t="s">
        <v>797</v>
      </c>
      <c r="E232" s="18" t="s">
        <v>798</v>
      </c>
      <c r="F232" s="29"/>
      <c r="G232" s="29"/>
      <c r="H232" s="29"/>
      <c r="I232" s="29"/>
      <c r="J232" s="29"/>
      <c r="K232" s="29"/>
      <c r="L232" s="29"/>
      <c r="M232" s="26">
        <f>G232-L232</f>
        <v>0</v>
      </c>
      <c r="O232" s="27">
        <f t="shared" si="72"/>
        <v>0</v>
      </c>
      <c r="P232" s="27">
        <f t="shared" si="73"/>
        <v>0</v>
      </c>
      <c r="Q232" s="27">
        <f t="shared" si="74"/>
        <v>0</v>
      </c>
      <c r="R232" s="27">
        <f t="shared" si="75"/>
        <v>0</v>
      </c>
      <c r="S232" s="27">
        <f t="shared" si="76"/>
        <v>0</v>
      </c>
      <c r="T232" s="27">
        <f t="shared" si="77"/>
        <v>0</v>
      </c>
    </row>
    <row r="233" spans="2:20" x14ac:dyDescent="0.25">
      <c r="B233" s="40" t="s">
        <v>799</v>
      </c>
      <c r="C233" s="31" t="s">
        <v>800</v>
      </c>
      <c r="D233" s="31" t="s">
        <v>801</v>
      </c>
      <c r="E233" s="18" t="s">
        <v>802</v>
      </c>
      <c r="F233" s="29"/>
      <c r="G233" s="29"/>
      <c r="H233" s="29"/>
      <c r="I233" s="29"/>
      <c r="J233" s="29"/>
      <c r="K233" s="29"/>
      <c r="L233" s="29"/>
      <c r="M233" s="26">
        <f>G233-L233</f>
        <v>0</v>
      </c>
      <c r="O233" s="27">
        <f t="shared" si="72"/>
        <v>0</v>
      </c>
      <c r="P233" s="27">
        <f t="shared" si="73"/>
        <v>0</v>
      </c>
      <c r="Q233" s="27">
        <f t="shared" si="74"/>
        <v>0</v>
      </c>
      <c r="R233" s="27">
        <f t="shared" si="75"/>
        <v>0</v>
      </c>
      <c r="S233" s="27">
        <f t="shared" si="76"/>
        <v>0</v>
      </c>
      <c r="T233" s="27">
        <f t="shared" si="77"/>
        <v>0</v>
      </c>
    </row>
    <row r="234" spans="2:20" x14ac:dyDescent="0.25">
      <c r="B234" s="42" t="s">
        <v>803</v>
      </c>
      <c r="C234" s="43"/>
      <c r="D234" s="43"/>
      <c r="E234" s="44"/>
      <c r="F234" s="38">
        <f t="shared" ref="F234:M234" si="88">F232-F233</f>
        <v>0</v>
      </c>
      <c r="G234" s="38">
        <f t="shared" si="88"/>
        <v>0</v>
      </c>
      <c r="H234" s="38">
        <f t="shared" si="88"/>
        <v>0</v>
      </c>
      <c r="I234" s="38">
        <f t="shared" si="88"/>
        <v>0</v>
      </c>
      <c r="J234" s="38">
        <f t="shared" si="88"/>
        <v>0</v>
      </c>
      <c r="K234" s="38">
        <f t="shared" si="88"/>
        <v>0</v>
      </c>
      <c r="L234" s="38">
        <f t="shared" si="88"/>
        <v>0</v>
      </c>
      <c r="M234" s="38">
        <f t="shared" si="88"/>
        <v>0</v>
      </c>
      <c r="O234" s="27">
        <f t="shared" si="72"/>
        <v>0</v>
      </c>
      <c r="P234" s="27">
        <f t="shared" si="73"/>
        <v>0</v>
      </c>
      <c r="Q234" s="27">
        <f t="shared" si="74"/>
        <v>0</v>
      </c>
      <c r="R234" s="27">
        <f t="shared" si="75"/>
        <v>0</v>
      </c>
      <c r="S234" s="27">
        <f t="shared" si="76"/>
        <v>0</v>
      </c>
      <c r="T234" s="27">
        <f t="shared" si="77"/>
        <v>0</v>
      </c>
    </row>
    <row r="235" spans="2:20" ht="24" x14ac:dyDescent="0.25">
      <c r="B235" s="42" t="s">
        <v>804</v>
      </c>
      <c r="C235" s="43"/>
      <c r="D235" s="43"/>
      <c r="E235" s="44"/>
      <c r="F235" s="38">
        <f t="shared" ref="F235:M235" si="89">F221-(F222+F228+F231+F232)</f>
        <v>0</v>
      </c>
      <c r="G235" s="38">
        <f t="shared" si="89"/>
        <v>0</v>
      </c>
      <c r="H235" s="38">
        <f t="shared" si="89"/>
        <v>0</v>
      </c>
      <c r="I235" s="38">
        <f t="shared" si="89"/>
        <v>0</v>
      </c>
      <c r="J235" s="38">
        <f t="shared" si="89"/>
        <v>0</v>
      </c>
      <c r="K235" s="38">
        <f t="shared" si="89"/>
        <v>0</v>
      </c>
      <c r="L235" s="38">
        <f t="shared" si="89"/>
        <v>0</v>
      </c>
      <c r="M235" s="38">
        <f t="shared" si="89"/>
        <v>0</v>
      </c>
      <c r="O235" s="27">
        <f t="shared" si="72"/>
        <v>0</v>
      </c>
      <c r="P235" s="27">
        <f t="shared" si="73"/>
        <v>0</v>
      </c>
      <c r="Q235" s="27">
        <f t="shared" si="74"/>
        <v>0</v>
      </c>
      <c r="R235" s="27">
        <f t="shared" si="75"/>
        <v>0</v>
      </c>
      <c r="S235" s="27">
        <f t="shared" si="76"/>
        <v>0</v>
      </c>
      <c r="T235" s="27">
        <f t="shared" si="77"/>
        <v>0</v>
      </c>
    </row>
    <row r="236" spans="2:20" x14ac:dyDescent="0.25">
      <c r="B236" s="30" t="s">
        <v>805</v>
      </c>
      <c r="C236" s="31" t="s">
        <v>806</v>
      </c>
      <c r="D236" s="31" t="s">
        <v>807</v>
      </c>
      <c r="E236" s="18" t="s">
        <v>808</v>
      </c>
      <c r="F236" s="29"/>
      <c r="G236" s="29"/>
      <c r="H236" s="29"/>
      <c r="I236" s="29"/>
      <c r="J236" s="29"/>
      <c r="K236" s="29"/>
      <c r="L236" s="29"/>
      <c r="M236" s="26">
        <f t="shared" ref="M236:M248" si="90">G236-L236</f>
        <v>0</v>
      </c>
      <c r="O236" s="27">
        <f t="shared" si="72"/>
        <v>0</v>
      </c>
      <c r="P236" s="27">
        <f t="shared" si="73"/>
        <v>0</v>
      </c>
      <c r="Q236" s="27">
        <f t="shared" si="74"/>
        <v>0</v>
      </c>
      <c r="R236" s="27">
        <f t="shared" si="75"/>
        <v>0</v>
      </c>
      <c r="S236" s="27">
        <f t="shared" si="76"/>
        <v>0</v>
      </c>
      <c r="T236" s="27">
        <f t="shared" si="77"/>
        <v>0</v>
      </c>
    </row>
    <row r="237" spans="2:20" x14ac:dyDescent="0.25">
      <c r="B237" s="30" t="s">
        <v>809</v>
      </c>
      <c r="C237" s="31" t="s">
        <v>810</v>
      </c>
      <c r="D237" s="31" t="s">
        <v>811</v>
      </c>
      <c r="E237" s="18" t="s">
        <v>812</v>
      </c>
      <c r="F237" s="29"/>
      <c r="G237" s="29"/>
      <c r="H237" s="29"/>
      <c r="I237" s="29"/>
      <c r="J237" s="29"/>
      <c r="K237" s="29"/>
      <c r="L237" s="29"/>
      <c r="M237" s="26">
        <f t="shared" si="90"/>
        <v>0</v>
      </c>
      <c r="O237" s="27">
        <f t="shared" si="72"/>
        <v>0</v>
      </c>
      <c r="P237" s="27">
        <f t="shared" si="73"/>
        <v>0</v>
      </c>
      <c r="Q237" s="27">
        <f t="shared" si="74"/>
        <v>0</v>
      </c>
      <c r="R237" s="27">
        <f t="shared" si="75"/>
        <v>0</v>
      </c>
      <c r="S237" s="27">
        <f t="shared" si="76"/>
        <v>0</v>
      </c>
      <c r="T237" s="27">
        <f t="shared" si="77"/>
        <v>0</v>
      </c>
    </row>
    <row r="238" spans="2:20" ht="24" x14ac:dyDescent="0.25">
      <c r="B238" s="40" t="s">
        <v>813</v>
      </c>
      <c r="C238" s="31" t="s">
        <v>814</v>
      </c>
      <c r="D238" s="34" t="s">
        <v>815</v>
      </c>
      <c r="E238" s="18" t="s">
        <v>816</v>
      </c>
      <c r="F238" s="29"/>
      <c r="G238" s="29"/>
      <c r="H238" s="29"/>
      <c r="I238" s="29"/>
      <c r="J238" s="29"/>
      <c r="K238" s="29"/>
      <c r="L238" s="29"/>
      <c r="M238" s="26">
        <f t="shared" si="90"/>
        <v>0</v>
      </c>
      <c r="O238" s="27">
        <f t="shared" si="72"/>
        <v>0</v>
      </c>
      <c r="P238" s="27">
        <f t="shared" si="73"/>
        <v>0</v>
      </c>
      <c r="Q238" s="27">
        <f t="shared" si="74"/>
        <v>0</v>
      </c>
      <c r="R238" s="27">
        <f t="shared" si="75"/>
        <v>0</v>
      </c>
      <c r="S238" s="27">
        <f t="shared" si="76"/>
        <v>0</v>
      </c>
      <c r="T238" s="27">
        <f t="shared" si="77"/>
        <v>0</v>
      </c>
    </row>
    <row r="239" spans="2:20" x14ac:dyDescent="0.25">
      <c r="B239" s="40" t="s">
        <v>817</v>
      </c>
      <c r="C239" s="31" t="s">
        <v>818</v>
      </c>
      <c r="D239" s="34" t="s">
        <v>819</v>
      </c>
      <c r="E239" s="18" t="s">
        <v>820</v>
      </c>
      <c r="F239" s="29"/>
      <c r="G239" s="29"/>
      <c r="H239" s="29"/>
      <c r="I239" s="29"/>
      <c r="J239" s="29"/>
      <c r="K239" s="29"/>
      <c r="L239" s="29"/>
      <c r="M239" s="26">
        <f t="shared" si="90"/>
        <v>0</v>
      </c>
      <c r="O239" s="27">
        <f t="shared" si="72"/>
        <v>0</v>
      </c>
      <c r="P239" s="27">
        <f t="shared" si="73"/>
        <v>0</v>
      </c>
      <c r="Q239" s="27">
        <f t="shared" si="74"/>
        <v>0</v>
      </c>
      <c r="R239" s="27">
        <f t="shared" si="75"/>
        <v>0</v>
      </c>
      <c r="S239" s="27">
        <f t="shared" si="76"/>
        <v>0</v>
      </c>
      <c r="T239" s="27">
        <f t="shared" si="77"/>
        <v>0</v>
      </c>
    </row>
    <row r="240" spans="2:20" x14ac:dyDescent="0.25">
      <c r="B240" s="39" t="s">
        <v>821</v>
      </c>
      <c r="C240" s="24" t="s">
        <v>822</v>
      </c>
      <c r="D240" s="24" t="s">
        <v>823</v>
      </c>
      <c r="E240" s="25" t="s">
        <v>824</v>
      </c>
      <c r="F240" s="29"/>
      <c r="G240" s="29"/>
      <c r="H240" s="29"/>
      <c r="I240" s="29"/>
      <c r="J240" s="29"/>
      <c r="K240" s="29"/>
      <c r="L240" s="29"/>
      <c r="M240" s="26">
        <f t="shared" si="90"/>
        <v>0</v>
      </c>
      <c r="O240" s="27">
        <f t="shared" si="72"/>
        <v>0</v>
      </c>
      <c r="P240" s="27">
        <f t="shared" si="73"/>
        <v>0</v>
      </c>
      <c r="Q240" s="27">
        <f t="shared" si="74"/>
        <v>0</v>
      </c>
      <c r="R240" s="27">
        <f t="shared" si="75"/>
        <v>0</v>
      </c>
      <c r="S240" s="27">
        <f t="shared" si="76"/>
        <v>0</v>
      </c>
      <c r="T240" s="27">
        <f t="shared" si="77"/>
        <v>0</v>
      </c>
    </row>
    <row r="241" spans="2:20" ht="36" x14ac:dyDescent="0.25">
      <c r="B241" s="30" t="s">
        <v>825</v>
      </c>
      <c r="C241" s="31" t="s">
        <v>826</v>
      </c>
      <c r="D241" s="31" t="s">
        <v>827</v>
      </c>
      <c r="E241" s="18" t="s">
        <v>828</v>
      </c>
      <c r="F241" s="29"/>
      <c r="G241" s="29"/>
      <c r="H241" s="29"/>
      <c r="I241" s="29"/>
      <c r="J241" s="33"/>
      <c r="K241" s="29"/>
      <c r="L241" s="29"/>
      <c r="M241" s="26">
        <f t="shared" si="90"/>
        <v>0</v>
      </c>
      <c r="O241" s="27">
        <f t="shared" si="72"/>
        <v>0</v>
      </c>
      <c r="P241" s="27">
        <f t="shared" si="73"/>
        <v>0</v>
      </c>
      <c r="Q241" s="27">
        <f t="shared" si="74"/>
        <v>0</v>
      </c>
      <c r="R241" s="27">
        <f t="shared" si="75"/>
        <v>0</v>
      </c>
      <c r="S241" s="27">
        <f t="shared" si="76"/>
        <v>0</v>
      </c>
      <c r="T241" s="27">
        <f t="shared" si="77"/>
        <v>0</v>
      </c>
    </row>
    <row r="242" spans="2:20" x14ac:dyDescent="0.25">
      <c r="B242" s="30" t="s">
        <v>829</v>
      </c>
      <c r="C242" s="31" t="s">
        <v>830</v>
      </c>
      <c r="D242" s="31" t="s">
        <v>831</v>
      </c>
      <c r="E242" s="18" t="s">
        <v>832</v>
      </c>
      <c r="F242" s="29"/>
      <c r="G242" s="29"/>
      <c r="H242" s="29"/>
      <c r="I242" s="29"/>
      <c r="J242" s="33"/>
      <c r="K242" s="29"/>
      <c r="L242" s="29"/>
      <c r="M242" s="26">
        <f t="shared" si="90"/>
        <v>0</v>
      </c>
      <c r="O242" s="27">
        <f t="shared" si="72"/>
        <v>0</v>
      </c>
      <c r="P242" s="27">
        <f t="shared" si="73"/>
        <v>0</v>
      </c>
      <c r="Q242" s="27">
        <f t="shared" si="74"/>
        <v>0</v>
      </c>
      <c r="R242" s="27">
        <f t="shared" si="75"/>
        <v>0</v>
      </c>
      <c r="S242" s="27">
        <f t="shared" si="76"/>
        <v>0</v>
      </c>
      <c r="T242" s="27">
        <f t="shared" si="77"/>
        <v>0</v>
      </c>
    </row>
    <row r="243" spans="2:20" x14ac:dyDescent="0.25">
      <c r="B243" s="30" t="s">
        <v>833</v>
      </c>
      <c r="C243" s="31" t="s">
        <v>834</v>
      </c>
      <c r="D243" s="31" t="s">
        <v>835</v>
      </c>
      <c r="E243" s="18" t="s">
        <v>836</v>
      </c>
      <c r="F243" s="29"/>
      <c r="G243" s="29"/>
      <c r="H243" s="29"/>
      <c r="I243" s="29"/>
      <c r="J243" s="33"/>
      <c r="K243" s="29"/>
      <c r="L243" s="29"/>
      <c r="M243" s="26">
        <f t="shared" si="90"/>
        <v>0</v>
      </c>
      <c r="O243" s="27">
        <f t="shared" si="72"/>
        <v>0</v>
      </c>
      <c r="P243" s="27">
        <f t="shared" si="73"/>
        <v>0</v>
      </c>
      <c r="Q243" s="27">
        <f t="shared" si="74"/>
        <v>0</v>
      </c>
      <c r="R243" s="27">
        <f t="shared" si="75"/>
        <v>0</v>
      </c>
      <c r="S243" s="27">
        <f t="shared" si="76"/>
        <v>0</v>
      </c>
      <c r="T243" s="27">
        <f t="shared" si="77"/>
        <v>0</v>
      </c>
    </row>
    <row r="244" spans="2:20" ht="24" x14ac:dyDescent="0.25">
      <c r="B244" s="30" t="s">
        <v>837</v>
      </c>
      <c r="C244" s="31" t="s">
        <v>838</v>
      </c>
      <c r="D244" s="31" t="s">
        <v>839</v>
      </c>
      <c r="E244" s="18" t="s">
        <v>840</v>
      </c>
      <c r="F244" s="29"/>
      <c r="G244" s="29"/>
      <c r="H244" s="29"/>
      <c r="I244" s="29"/>
      <c r="J244" s="29"/>
      <c r="K244" s="29"/>
      <c r="L244" s="29"/>
      <c r="M244" s="26">
        <f t="shared" si="90"/>
        <v>0</v>
      </c>
      <c r="O244" s="27">
        <f t="shared" si="72"/>
        <v>0</v>
      </c>
      <c r="P244" s="27">
        <f t="shared" si="73"/>
        <v>0</v>
      </c>
      <c r="Q244" s="27">
        <f t="shared" si="74"/>
        <v>0</v>
      </c>
      <c r="R244" s="27">
        <f t="shared" si="75"/>
        <v>0</v>
      </c>
      <c r="S244" s="27">
        <f t="shared" si="76"/>
        <v>0</v>
      </c>
      <c r="T244" s="27">
        <f t="shared" si="77"/>
        <v>0</v>
      </c>
    </row>
    <row r="245" spans="2:20" x14ac:dyDescent="0.25">
      <c r="B245" s="30" t="s">
        <v>841</v>
      </c>
      <c r="C245" s="31" t="s">
        <v>842</v>
      </c>
      <c r="D245" s="31" t="s">
        <v>843</v>
      </c>
      <c r="E245" s="18" t="s">
        <v>844</v>
      </c>
      <c r="F245" s="29"/>
      <c r="G245" s="29"/>
      <c r="H245" s="29"/>
      <c r="I245" s="29"/>
      <c r="J245" s="29"/>
      <c r="K245" s="29"/>
      <c r="L245" s="29"/>
      <c r="M245" s="26">
        <f t="shared" si="90"/>
        <v>0</v>
      </c>
      <c r="O245" s="27">
        <f t="shared" si="72"/>
        <v>0</v>
      </c>
      <c r="P245" s="27">
        <f t="shared" si="73"/>
        <v>0</v>
      </c>
      <c r="Q245" s="27">
        <f t="shared" si="74"/>
        <v>0</v>
      </c>
      <c r="R245" s="27">
        <f t="shared" si="75"/>
        <v>0</v>
      </c>
      <c r="S245" s="27">
        <f t="shared" si="76"/>
        <v>0</v>
      </c>
      <c r="T245" s="27">
        <f t="shared" si="77"/>
        <v>0</v>
      </c>
    </row>
    <row r="246" spans="2:20" x14ac:dyDescent="0.25">
      <c r="B246" s="30" t="s">
        <v>845</v>
      </c>
      <c r="C246" s="31" t="s">
        <v>846</v>
      </c>
      <c r="D246" s="31" t="s">
        <v>847</v>
      </c>
      <c r="E246" s="18" t="s">
        <v>848</v>
      </c>
      <c r="F246" s="29"/>
      <c r="G246" s="29"/>
      <c r="H246" s="29"/>
      <c r="I246" s="29"/>
      <c r="J246" s="29"/>
      <c r="K246" s="29"/>
      <c r="L246" s="29"/>
      <c r="M246" s="26">
        <f t="shared" si="90"/>
        <v>0</v>
      </c>
      <c r="O246" s="27">
        <f t="shared" si="72"/>
        <v>0</v>
      </c>
      <c r="P246" s="27">
        <f t="shared" si="73"/>
        <v>0</v>
      </c>
      <c r="Q246" s="27">
        <f t="shared" si="74"/>
        <v>0</v>
      </c>
      <c r="R246" s="27">
        <f t="shared" si="75"/>
        <v>0</v>
      </c>
      <c r="S246" s="27">
        <f t="shared" si="76"/>
        <v>0</v>
      </c>
      <c r="T246" s="27">
        <f t="shared" si="77"/>
        <v>0</v>
      </c>
    </row>
    <row r="247" spans="2:20" ht="24" x14ac:dyDescent="0.25">
      <c r="B247" s="30" t="s">
        <v>849</v>
      </c>
      <c r="C247" s="31" t="s">
        <v>850</v>
      </c>
      <c r="D247" s="31" t="s">
        <v>851</v>
      </c>
      <c r="E247" s="18" t="s">
        <v>852</v>
      </c>
      <c r="F247" s="29"/>
      <c r="G247" s="29"/>
      <c r="H247" s="29"/>
      <c r="I247" s="29"/>
      <c r="J247" s="29"/>
      <c r="K247" s="29"/>
      <c r="L247" s="29"/>
      <c r="M247" s="26">
        <f t="shared" si="90"/>
        <v>0</v>
      </c>
      <c r="O247" s="27">
        <f t="shared" si="72"/>
        <v>0</v>
      </c>
      <c r="P247" s="27">
        <f t="shared" si="73"/>
        <v>0</v>
      </c>
      <c r="Q247" s="27">
        <f t="shared" si="74"/>
        <v>0</v>
      </c>
      <c r="R247" s="27">
        <f t="shared" si="75"/>
        <v>0</v>
      </c>
      <c r="S247" s="27">
        <f t="shared" si="76"/>
        <v>0</v>
      </c>
      <c r="T247" s="27">
        <f t="shared" si="77"/>
        <v>0</v>
      </c>
    </row>
    <row r="248" spans="2:20" ht="24" x14ac:dyDescent="0.25">
      <c r="B248" s="40" t="s">
        <v>853</v>
      </c>
      <c r="C248" s="31" t="s">
        <v>854</v>
      </c>
      <c r="D248" s="31" t="s">
        <v>855</v>
      </c>
      <c r="E248" s="18" t="s">
        <v>856</v>
      </c>
      <c r="F248" s="29"/>
      <c r="G248" s="29"/>
      <c r="H248" s="29"/>
      <c r="I248" s="29"/>
      <c r="J248" s="29"/>
      <c r="K248" s="29"/>
      <c r="L248" s="29"/>
      <c r="M248" s="26">
        <f t="shared" si="90"/>
        <v>0</v>
      </c>
      <c r="O248" s="27">
        <f t="shared" si="72"/>
        <v>0</v>
      </c>
      <c r="P248" s="27">
        <f t="shared" si="73"/>
        <v>0</v>
      </c>
      <c r="Q248" s="27">
        <f t="shared" si="74"/>
        <v>0</v>
      </c>
      <c r="R248" s="27">
        <f t="shared" si="75"/>
        <v>0</v>
      </c>
      <c r="S248" s="27">
        <f t="shared" si="76"/>
        <v>0</v>
      </c>
      <c r="T248" s="27">
        <f t="shared" si="77"/>
        <v>0</v>
      </c>
    </row>
    <row r="249" spans="2:20" x14ac:dyDescent="0.25">
      <c r="B249" s="42" t="s">
        <v>857</v>
      </c>
      <c r="C249" s="43"/>
      <c r="D249" s="43"/>
      <c r="E249" s="44"/>
      <c r="F249" s="38">
        <f t="shared" ref="F249:M249" si="91">F247-F248</f>
        <v>0</v>
      </c>
      <c r="G249" s="38">
        <f t="shared" si="91"/>
        <v>0</v>
      </c>
      <c r="H249" s="38">
        <f t="shared" si="91"/>
        <v>0</v>
      </c>
      <c r="I249" s="38">
        <f t="shared" si="91"/>
        <v>0</v>
      </c>
      <c r="J249" s="38">
        <f t="shared" si="91"/>
        <v>0</v>
      </c>
      <c r="K249" s="38">
        <f t="shared" si="91"/>
        <v>0</v>
      </c>
      <c r="L249" s="38">
        <f t="shared" si="91"/>
        <v>0</v>
      </c>
      <c r="M249" s="38">
        <f t="shared" si="91"/>
        <v>0</v>
      </c>
      <c r="O249" s="27">
        <f t="shared" si="72"/>
        <v>0</v>
      </c>
      <c r="P249" s="27">
        <f t="shared" si="73"/>
        <v>0</v>
      </c>
      <c r="Q249" s="27">
        <f t="shared" si="74"/>
        <v>0</v>
      </c>
      <c r="R249" s="27">
        <f t="shared" si="75"/>
        <v>0</v>
      </c>
      <c r="S249" s="27">
        <f t="shared" si="76"/>
        <v>0</v>
      </c>
      <c r="T249" s="27">
        <f t="shared" si="77"/>
        <v>0</v>
      </c>
    </row>
    <row r="250" spans="2:20" x14ac:dyDescent="0.25">
      <c r="B250" s="30" t="s">
        <v>858</v>
      </c>
      <c r="C250" s="31" t="s">
        <v>859</v>
      </c>
      <c r="D250" s="31" t="s">
        <v>860</v>
      </c>
      <c r="E250" s="18" t="s">
        <v>861</v>
      </c>
      <c r="F250" s="29"/>
      <c r="G250" s="29"/>
      <c r="H250" s="29"/>
      <c r="I250" s="29"/>
      <c r="J250" s="29"/>
      <c r="K250" s="29"/>
      <c r="L250" s="29"/>
      <c r="M250" s="26">
        <f>G250-L250</f>
        <v>0</v>
      </c>
      <c r="O250" s="27">
        <f t="shared" si="72"/>
        <v>0</v>
      </c>
      <c r="P250" s="27">
        <f t="shared" si="73"/>
        <v>0</v>
      </c>
      <c r="Q250" s="27">
        <f t="shared" si="74"/>
        <v>0</v>
      </c>
      <c r="R250" s="27">
        <f t="shared" si="75"/>
        <v>0</v>
      </c>
      <c r="S250" s="27">
        <f t="shared" si="76"/>
        <v>0</v>
      </c>
      <c r="T250" s="27">
        <f t="shared" si="77"/>
        <v>0</v>
      </c>
    </row>
    <row r="251" spans="2:20" x14ac:dyDescent="0.25">
      <c r="B251" s="30" t="s">
        <v>862</v>
      </c>
      <c r="C251" s="31" t="s">
        <v>863</v>
      </c>
      <c r="D251" s="31" t="s">
        <v>864</v>
      </c>
      <c r="E251" s="18" t="s">
        <v>865</v>
      </c>
      <c r="F251" s="29"/>
      <c r="G251" s="29"/>
      <c r="H251" s="29"/>
      <c r="I251" s="29"/>
      <c r="J251" s="29"/>
      <c r="K251" s="29"/>
      <c r="L251" s="29"/>
      <c r="M251" s="26">
        <f>G251-L251</f>
        <v>0</v>
      </c>
      <c r="O251" s="27">
        <f t="shared" si="72"/>
        <v>0</v>
      </c>
      <c r="P251" s="27">
        <f t="shared" si="73"/>
        <v>0</v>
      </c>
      <c r="Q251" s="27">
        <f t="shared" si="74"/>
        <v>0</v>
      </c>
      <c r="R251" s="27">
        <f t="shared" si="75"/>
        <v>0</v>
      </c>
      <c r="S251" s="27">
        <f t="shared" si="76"/>
        <v>0</v>
      </c>
      <c r="T251" s="27">
        <f t="shared" si="77"/>
        <v>0</v>
      </c>
    </row>
    <row r="252" spans="2:20" x14ac:dyDescent="0.25">
      <c r="B252" s="30" t="s">
        <v>866</v>
      </c>
      <c r="C252" s="31" t="s">
        <v>867</v>
      </c>
      <c r="D252" s="31" t="s">
        <v>868</v>
      </c>
      <c r="E252" s="18" t="s">
        <v>869</v>
      </c>
      <c r="F252" s="29"/>
      <c r="G252" s="29"/>
      <c r="H252" s="29"/>
      <c r="I252" s="29"/>
      <c r="J252" s="29"/>
      <c r="K252" s="29"/>
      <c r="L252" s="29"/>
      <c r="M252" s="26">
        <f>G252-L252</f>
        <v>0</v>
      </c>
      <c r="O252" s="27">
        <f t="shared" si="72"/>
        <v>0</v>
      </c>
      <c r="P252" s="27">
        <f t="shared" si="73"/>
        <v>0</v>
      </c>
      <c r="Q252" s="27">
        <f t="shared" si="74"/>
        <v>0</v>
      </c>
      <c r="R252" s="27">
        <f t="shared" si="75"/>
        <v>0</v>
      </c>
      <c r="S252" s="27">
        <f t="shared" si="76"/>
        <v>0</v>
      </c>
      <c r="T252" s="27">
        <f t="shared" si="77"/>
        <v>0</v>
      </c>
    </row>
    <row r="253" spans="2:20" ht="36" x14ac:dyDescent="0.25">
      <c r="B253" s="42" t="s">
        <v>870</v>
      </c>
      <c r="C253" s="73"/>
      <c r="D253" s="73"/>
      <c r="E253" s="74"/>
      <c r="F253" s="38">
        <f t="shared" ref="F253:M253" si="92">F240-(F241+F242+F243+F244+F245+F246+F247+F250+F251+F252)</f>
        <v>0</v>
      </c>
      <c r="G253" s="38">
        <f t="shared" si="92"/>
        <v>0</v>
      </c>
      <c r="H253" s="38">
        <f t="shared" si="92"/>
        <v>0</v>
      </c>
      <c r="I253" s="38">
        <f t="shared" si="92"/>
        <v>0</v>
      </c>
      <c r="J253" s="38">
        <f t="shared" si="92"/>
        <v>0</v>
      </c>
      <c r="K253" s="38">
        <f t="shared" si="92"/>
        <v>0</v>
      </c>
      <c r="L253" s="38">
        <f t="shared" si="92"/>
        <v>0</v>
      </c>
      <c r="M253" s="38">
        <f t="shared" si="92"/>
        <v>0</v>
      </c>
      <c r="O253" s="27">
        <f t="shared" si="72"/>
        <v>0</v>
      </c>
      <c r="P253" s="27">
        <f t="shared" si="73"/>
        <v>0</v>
      </c>
      <c r="Q253" s="27">
        <f t="shared" si="74"/>
        <v>0</v>
      </c>
      <c r="R253" s="27">
        <f t="shared" si="75"/>
        <v>0</v>
      </c>
      <c r="S253" s="27">
        <f t="shared" si="76"/>
        <v>0</v>
      </c>
      <c r="T253" s="27">
        <f t="shared" si="77"/>
        <v>0</v>
      </c>
    </row>
    <row r="254" spans="2:20" x14ac:dyDescent="0.25">
      <c r="B254" s="39" t="s">
        <v>871</v>
      </c>
      <c r="C254" s="24" t="s">
        <v>872</v>
      </c>
      <c r="D254" s="24" t="s">
        <v>873</v>
      </c>
      <c r="E254" s="25" t="s">
        <v>874</v>
      </c>
      <c r="F254" s="33"/>
      <c r="G254" s="33"/>
      <c r="H254" s="33"/>
      <c r="I254" s="33"/>
      <c r="J254" s="33"/>
      <c r="K254" s="33"/>
      <c r="L254" s="33"/>
      <c r="M254" s="26">
        <f t="shared" ref="M254:M264" si="93">G254-L254</f>
        <v>0</v>
      </c>
      <c r="O254" s="27">
        <f t="shared" si="72"/>
        <v>0</v>
      </c>
      <c r="P254" s="27">
        <f t="shared" si="73"/>
        <v>0</v>
      </c>
      <c r="Q254" s="27">
        <f t="shared" si="74"/>
        <v>0</v>
      </c>
      <c r="R254" s="27">
        <f t="shared" si="75"/>
        <v>0</v>
      </c>
      <c r="S254" s="27">
        <f t="shared" si="76"/>
        <v>0</v>
      </c>
      <c r="T254" s="27">
        <f t="shared" si="77"/>
        <v>0</v>
      </c>
    </row>
    <row r="255" spans="2:20" ht="24" x14ac:dyDescent="0.25">
      <c r="B255" s="39" t="s">
        <v>875</v>
      </c>
      <c r="C255" s="24" t="s">
        <v>876</v>
      </c>
      <c r="D255" s="24" t="s">
        <v>877</v>
      </c>
      <c r="E255" s="25" t="s">
        <v>878</v>
      </c>
      <c r="F255" s="29"/>
      <c r="G255" s="29"/>
      <c r="H255" s="29"/>
      <c r="I255" s="29"/>
      <c r="J255" s="33"/>
      <c r="K255" s="29"/>
      <c r="L255" s="29"/>
      <c r="M255" s="26">
        <f t="shared" si="93"/>
        <v>0</v>
      </c>
      <c r="O255" s="27">
        <f t="shared" si="72"/>
        <v>0</v>
      </c>
      <c r="P255" s="27">
        <f t="shared" si="73"/>
        <v>0</v>
      </c>
      <c r="Q255" s="27">
        <f t="shared" si="74"/>
        <v>0</v>
      </c>
      <c r="R255" s="27">
        <f t="shared" si="75"/>
        <v>0</v>
      </c>
      <c r="S255" s="27">
        <f t="shared" si="76"/>
        <v>0</v>
      </c>
      <c r="T255" s="27">
        <f t="shared" si="77"/>
        <v>0</v>
      </c>
    </row>
    <row r="256" spans="2:20" ht="24" x14ac:dyDescent="0.25">
      <c r="B256" s="30" t="s">
        <v>879</v>
      </c>
      <c r="C256" s="31" t="s">
        <v>880</v>
      </c>
      <c r="D256" s="31" t="s">
        <v>881</v>
      </c>
      <c r="E256" s="18" t="s">
        <v>882</v>
      </c>
      <c r="F256" s="29"/>
      <c r="G256" s="29"/>
      <c r="H256" s="29"/>
      <c r="I256" s="29"/>
      <c r="J256" s="33"/>
      <c r="K256" s="29"/>
      <c r="L256" s="29"/>
      <c r="M256" s="26">
        <f t="shared" si="93"/>
        <v>0</v>
      </c>
      <c r="O256" s="27">
        <f t="shared" si="72"/>
        <v>0</v>
      </c>
      <c r="P256" s="27">
        <f t="shared" si="73"/>
        <v>0</v>
      </c>
      <c r="Q256" s="27">
        <f t="shared" si="74"/>
        <v>0</v>
      </c>
      <c r="R256" s="27">
        <f t="shared" si="75"/>
        <v>0</v>
      </c>
      <c r="S256" s="27">
        <f t="shared" si="76"/>
        <v>0</v>
      </c>
      <c r="T256" s="27">
        <f t="shared" si="77"/>
        <v>0</v>
      </c>
    </row>
    <row r="257" spans="2:20" x14ac:dyDescent="0.25">
      <c r="B257" s="30" t="s">
        <v>883</v>
      </c>
      <c r="C257" s="31" t="s">
        <v>884</v>
      </c>
      <c r="D257" s="31" t="s">
        <v>885</v>
      </c>
      <c r="E257" s="18" t="s">
        <v>886</v>
      </c>
      <c r="F257" s="29"/>
      <c r="G257" s="29"/>
      <c r="H257" s="29"/>
      <c r="I257" s="29"/>
      <c r="J257" s="33"/>
      <c r="K257" s="29"/>
      <c r="L257" s="29"/>
      <c r="M257" s="26">
        <f t="shared" si="93"/>
        <v>0</v>
      </c>
      <c r="O257" s="27">
        <f t="shared" si="72"/>
        <v>0</v>
      </c>
      <c r="P257" s="27">
        <f t="shared" si="73"/>
        <v>0</v>
      </c>
      <c r="Q257" s="27">
        <f t="shared" si="74"/>
        <v>0</v>
      </c>
      <c r="R257" s="27">
        <f t="shared" si="75"/>
        <v>0</v>
      </c>
      <c r="S257" s="27">
        <f t="shared" si="76"/>
        <v>0</v>
      </c>
      <c r="T257" s="27">
        <f t="shared" si="77"/>
        <v>0</v>
      </c>
    </row>
    <row r="258" spans="2:20" x14ac:dyDescent="0.25">
      <c r="B258" s="30" t="s">
        <v>887</v>
      </c>
      <c r="C258" s="31" t="s">
        <v>888</v>
      </c>
      <c r="D258" s="31" t="s">
        <v>889</v>
      </c>
      <c r="E258" s="18" t="s">
        <v>890</v>
      </c>
      <c r="F258" s="29"/>
      <c r="G258" s="29"/>
      <c r="H258" s="29"/>
      <c r="I258" s="29"/>
      <c r="J258" s="33"/>
      <c r="K258" s="29"/>
      <c r="L258" s="29"/>
      <c r="M258" s="26">
        <f t="shared" si="93"/>
        <v>0</v>
      </c>
      <c r="O258" s="27">
        <f t="shared" si="72"/>
        <v>0</v>
      </c>
      <c r="P258" s="27">
        <f t="shared" si="73"/>
        <v>0</v>
      </c>
      <c r="Q258" s="27">
        <f t="shared" si="74"/>
        <v>0</v>
      </c>
      <c r="R258" s="27">
        <f t="shared" si="75"/>
        <v>0</v>
      </c>
      <c r="S258" s="27">
        <f t="shared" si="76"/>
        <v>0</v>
      </c>
      <c r="T258" s="27">
        <f t="shared" si="77"/>
        <v>0</v>
      </c>
    </row>
    <row r="259" spans="2:20" x14ac:dyDescent="0.25">
      <c r="B259" s="30" t="s">
        <v>891</v>
      </c>
      <c r="C259" s="31" t="s">
        <v>892</v>
      </c>
      <c r="D259" s="31" t="s">
        <v>893</v>
      </c>
      <c r="E259" s="18" t="s">
        <v>894</v>
      </c>
      <c r="F259" s="29"/>
      <c r="G259" s="29"/>
      <c r="H259" s="29"/>
      <c r="I259" s="29"/>
      <c r="J259" s="33"/>
      <c r="K259" s="29"/>
      <c r="L259" s="29"/>
      <c r="M259" s="26">
        <f t="shared" si="93"/>
        <v>0</v>
      </c>
      <c r="O259" s="27">
        <f t="shared" si="72"/>
        <v>0</v>
      </c>
      <c r="P259" s="27">
        <f t="shared" si="73"/>
        <v>0</v>
      </c>
      <c r="Q259" s="27">
        <f t="shared" si="74"/>
        <v>0</v>
      </c>
      <c r="R259" s="27">
        <f t="shared" si="75"/>
        <v>0</v>
      </c>
      <c r="S259" s="27">
        <f t="shared" si="76"/>
        <v>0</v>
      </c>
      <c r="T259" s="27">
        <f t="shared" si="77"/>
        <v>0</v>
      </c>
    </row>
    <row r="260" spans="2:20" x14ac:dyDescent="0.25">
      <c r="B260" s="30" t="s">
        <v>895</v>
      </c>
      <c r="C260" s="31" t="s">
        <v>896</v>
      </c>
      <c r="D260" s="31" t="s">
        <v>897</v>
      </c>
      <c r="E260" s="18" t="s">
        <v>898</v>
      </c>
      <c r="F260" s="29"/>
      <c r="G260" s="29"/>
      <c r="H260" s="29"/>
      <c r="I260" s="29"/>
      <c r="J260" s="33"/>
      <c r="K260" s="29"/>
      <c r="L260" s="29"/>
      <c r="M260" s="26">
        <f t="shared" si="93"/>
        <v>0</v>
      </c>
      <c r="O260" s="27">
        <f t="shared" si="72"/>
        <v>0</v>
      </c>
      <c r="P260" s="27">
        <f t="shared" si="73"/>
        <v>0</v>
      </c>
      <c r="Q260" s="27">
        <f t="shared" si="74"/>
        <v>0</v>
      </c>
      <c r="R260" s="27">
        <f t="shared" si="75"/>
        <v>0</v>
      </c>
      <c r="S260" s="27">
        <f t="shared" si="76"/>
        <v>0</v>
      </c>
      <c r="T260" s="27">
        <f t="shared" si="77"/>
        <v>0</v>
      </c>
    </row>
    <row r="261" spans="2:20" x14ac:dyDescent="0.25">
      <c r="B261" s="30" t="s">
        <v>899</v>
      </c>
      <c r="C261" s="31" t="s">
        <v>900</v>
      </c>
      <c r="D261" s="31" t="s">
        <v>901</v>
      </c>
      <c r="E261" s="18" t="s">
        <v>902</v>
      </c>
      <c r="F261" s="29"/>
      <c r="G261" s="29"/>
      <c r="H261" s="29"/>
      <c r="I261" s="29"/>
      <c r="J261" s="33"/>
      <c r="K261" s="29"/>
      <c r="L261" s="29"/>
      <c r="M261" s="26">
        <f t="shared" si="93"/>
        <v>0</v>
      </c>
      <c r="O261" s="27">
        <f t="shared" si="72"/>
        <v>0</v>
      </c>
      <c r="P261" s="27">
        <f t="shared" si="73"/>
        <v>0</v>
      </c>
      <c r="Q261" s="27">
        <f t="shared" si="74"/>
        <v>0</v>
      </c>
      <c r="R261" s="27">
        <f t="shared" si="75"/>
        <v>0</v>
      </c>
      <c r="S261" s="27">
        <f t="shared" si="76"/>
        <v>0</v>
      </c>
      <c r="T261" s="27">
        <f t="shared" si="77"/>
        <v>0</v>
      </c>
    </row>
    <row r="262" spans="2:20" x14ac:dyDescent="0.25">
      <c r="B262" s="30" t="s">
        <v>903</v>
      </c>
      <c r="C262" s="31" t="s">
        <v>904</v>
      </c>
      <c r="D262" s="31" t="s">
        <v>905</v>
      </c>
      <c r="E262" s="18" t="s">
        <v>906</v>
      </c>
      <c r="F262" s="29"/>
      <c r="G262" s="29"/>
      <c r="H262" s="29"/>
      <c r="I262" s="29"/>
      <c r="J262" s="33"/>
      <c r="K262" s="29"/>
      <c r="L262" s="29"/>
      <c r="M262" s="26">
        <f t="shared" si="93"/>
        <v>0</v>
      </c>
      <c r="O262" s="27">
        <f t="shared" si="72"/>
        <v>0</v>
      </c>
      <c r="P262" s="27">
        <f t="shared" si="73"/>
        <v>0</v>
      </c>
      <c r="Q262" s="27">
        <f t="shared" si="74"/>
        <v>0</v>
      </c>
      <c r="R262" s="27">
        <f t="shared" si="75"/>
        <v>0</v>
      </c>
      <c r="S262" s="27">
        <f t="shared" si="76"/>
        <v>0</v>
      </c>
      <c r="T262" s="27">
        <f t="shared" si="77"/>
        <v>0</v>
      </c>
    </row>
    <row r="263" spans="2:20" x14ac:dyDescent="0.25">
      <c r="B263" s="30" t="s">
        <v>907</v>
      </c>
      <c r="C263" s="31" t="s">
        <v>908</v>
      </c>
      <c r="D263" s="31" t="s">
        <v>909</v>
      </c>
      <c r="E263" s="18" t="s">
        <v>910</v>
      </c>
      <c r="F263" s="29"/>
      <c r="G263" s="29"/>
      <c r="H263" s="29"/>
      <c r="I263" s="29"/>
      <c r="J263" s="33"/>
      <c r="K263" s="29"/>
      <c r="L263" s="29"/>
      <c r="M263" s="26">
        <f t="shared" si="93"/>
        <v>0</v>
      </c>
      <c r="O263" s="27">
        <f t="shared" ref="O263:O270" si="94">F263-H263</f>
        <v>0</v>
      </c>
      <c r="P263" s="27">
        <f t="shared" ref="P263:P270" si="95">F263-G263</f>
        <v>0</v>
      </c>
      <c r="Q263" s="27">
        <f t="shared" ref="Q263:Q270" si="96">G263-I263</f>
        <v>0</v>
      </c>
      <c r="R263" s="27">
        <f t="shared" ref="R263:R270" si="97">H263-(J263+K263)</f>
        <v>0</v>
      </c>
      <c r="S263" s="27">
        <f t="shared" ref="S263:S270" si="98">H263-I263</f>
        <v>0</v>
      </c>
      <c r="T263" s="27">
        <f t="shared" ref="T263:T270" si="99">(F263-G263)-(H263-I263)</f>
        <v>0</v>
      </c>
    </row>
    <row r="264" spans="2:20" x14ac:dyDescent="0.25">
      <c r="B264" s="30" t="s">
        <v>911</v>
      </c>
      <c r="C264" s="31" t="s">
        <v>912</v>
      </c>
      <c r="D264" s="31" t="s">
        <v>913</v>
      </c>
      <c r="E264" s="18" t="s">
        <v>914</v>
      </c>
      <c r="F264" s="29"/>
      <c r="G264" s="29"/>
      <c r="H264" s="29"/>
      <c r="I264" s="29"/>
      <c r="J264" s="33"/>
      <c r="K264" s="29"/>
      <c r="L264" s="29"/>
      <c r="M264" s="26">
        <f t="shared" si="93"/>
        <v>0</v>
      </c>
      <c r="O264" s="27">
        <f t="shared" si="94"/>
        <v>0</v>
      </c>
      <c r="P264" s="27">
        <f t="shared" si="95"/>
        <v>0</v>
      </c>
      <c r="Q264" s="27">
        <f t="shared" si="96"/>
        <v>0</v>
      </c>
      <c r="R264" s="27">
        <f t="shared" si="97"/>
        <v>0</v>
      </c>
      <c r="S264" s="27">
        <f t="shared" si="98"/>
        <v>0</v>
      </c>
      <c r="T264" s="27">
        <f t="shared" si="99"/>
        <v>0</v>
      </c>
    </row>
    <row r="265" spans="2:20" ht="36" x14ac:dyDescent="0.25">
      <c r="B265" s="42" t="s">
        <v>915</v>
      </c>
      <c r="C265" s="43"/>
      <c r="D265" s="43"/>
      <c r="E265" s="44"/>
      <c r="F265" s="38">
        <f t="shared" ref="F265:M265" si="100">F255-(F256+F257+F258+F259+F260+F261+F262+F263+F264)</f>
        <v>0</v>
      </c>
      <c r="G265" s="38">
        <f t="shared" si="100"/>
        <v>0</v>
      </c>
      <c r="H265" s="38">
        <f t="shared" si="100"/>
        <v>0</v>
      </c>
      <c r="I265" s="38">
        <f t="shared" si="100"/>
        <v>0</v>
      </c>
      <c r="J265" s="38">
        <f t="shared" si="100"/>
        <v>0</v>
      </c>
      <c r="K265" s="38">
        <f t="shared" si="100"/>
        <v>0</v>
      </c>
      <c r="L265" s="38">
        <f t="shared" si="100"/>
        <v>0</v>
      </c>
      <c r="M265" s="38">
        <f t="shared" si="100"/>
        <v>0</v>
      </c>
      <c r="O265" s="27">
        <f t="shared" si="94"/>
        <v>0</v>
      </c>
      <c r="P265" s="27">
        <f t="shared" si="95"/>
        <v>0</v>
      </c>
      <c r="Q265" s="27">
        <f t="shared" si="96"/>
        <v>0</v>
      </c>
      <c r="R265" s="27">
        <f t="shared" si="97"/>
        <v>0</v>
      </c>
      <c r="S265" s="27">
        <f t="shared" si="98"/>
        <v>0</v>
      </c>
      <c r="T265" s="27">
        <f t="shared" si="99"/>
        <v>0</v>
      </c>
    </row>
    <row r="266" spans="2:20" ht="48" x14ac:dyDescent="0.25">
      <c r="B266" s="39" t="s">
        <v>916</v>
      </c>
      <c r="C266" s="24" t="s">
        <v>917</v>
      </c>
      <c r="D266" s="24" t="s">
        <v>918</v>
      </c>
      <c r="E266" s="25" t="s">
        <v>919</v>
      </c>
      <c r="F266" s="33"/>
      <c r="G266" s="33"/>
      <c r="H266" s="33"/>
      <c r="I266" s="33"/>
      <c r="J266" s="33"/>
      <c r="K266" s="33"/>
      <c r="L266" s="75"/>
      <c r="M266" s="66"/>
      <c r="O266" s="27">
        <f t="shared" si="94"/>
        <v>0</v>
      </c>
      <c r="P266" s="27">
        <f t="shared" si="95"/>
        <v>0</v>
      </c>
      <c r="Q266" s="27">
        <f t="shared" si="96"/>
        <v>0</v>
      </c>
      <c r="R266" s="27">
        <f t="shared" si="97"/>
        <v>0</v>
      </c>
      <c r="S266" s="27">
        <f t="shared" si="98"/>
        <v>0</v>
      </c>
      <c r="T266" s="27">
        <f t="shared" si="99"/>
        <v>0</v>
      </c>
    </row>
    <row r="267" spans="2:20" ht="24" x14ac:dyDescent="0.25">
      <c r="B267" s="39" t="s">
        <v>920</v>
      </c>
      <c r="C267" s="24" t="s">
        <v>921</v>
      </c>
      <c r="D267" s="24" t="s">
        <v>922</v>
      </c>
      <c r="E267" s="25" t="s">
        <v>923</v>
      </c>
      <c r="F267" s="32"/>
      <c r="G267" s="29"/>
      <c r="H267" s="29"/>
      <c r="I267" s="29"/>
      <c r="J267" s="29"/>
      <c r="K267" s="29"/>
      <c r="L267" s="29"/>
      <c r="M267" s="26">
        <f>G267-L267</f>
        <v>0</v>
      </c>
      <c r="O267" s="27">
        <f t="shared" si="94"/>
        <v>0</v>
      </c>
      <c r="P267" s="27">
        <f t="shared" si="95"/>
        <v>0</v>
      </c>
      <c r="Q267" s="27">
        <f t="shared" si="96"/>
        <v>0</v>
      </c>
      <c r="R267" s="27">
        <f t="shared" si="97"/>
        <v>0</v>
      </c>
      <c r="S267" s="27">
        <f t="shared" si="98"/>
        <v>0</v>
      </c>
      <c r="T267" s="27">
        <f t="shared" si="99"/>
        <v>0</v>
      </c>
    </row>
    <row r="268" spans="2:20" ht="48" x14ac:dyDescent="0.25">
      <c r="B268" s="30" t="s">
        <v>924</v>
      </c>
      <c r="C268" s="31" t="s">
        <v>925</v>
      </c>
      <c r="D268" s="31" t="s">
        <v>926</v>
      </c>
      <c r="E268" s="18" t="s">
        <v>927</v>
      </c>
      <c r="F268" s="32"/>
      <c r="G268" s="29"/>
      <c r="H268" s="29"/>
      <c r="I268" s="29"/>
      <c r="J268" s="29"/>
      <c r="K268" s="29"/>
      <c r="L268" s="29"/>
      <c r="M268" s="26">
        <f>G268-L268</f>
        <v>0</v>
      </c>
      <c r="O268" s="27">
        <f t="shared" si="94"/>
        <v>0</v>
      </c>
      <c r="P268" s="27">
        <f t="shared" si="95"/>
        <v>0</v>
      </c>
      <c r="Q268" s="27">
        <f t="shared" si="96"/>
        <v>0</v>
      </c>
      <c r="R268" s="27">
        <f t="shared" si="97"/>
        <v>0</v>
      </c>
      <c r="S268" s="27">
        <f t="shared" si="98"/>
        <v>0</v>
      </c>
      <c r="T268" s="27">
        <f t="shared" si="99"/>
        <v>0</v>
      </c>
    </row>
    <row r="269" spans="2:20" x14ac:dyDescent="0.25">
      <c r="B269" s="42" t="s">
        <v>928</v>
      </c>
      <c r="C269" s="43"/>
      <c r="D269" s="43"/>
      <c r="E269" s="44"/>
      <c r="F269" s="38">
        <f t="shared" ref="F269:M269" si="101">F267-F268</f>
        <v>0</v>
      </c>
      <c r="G269" s="38">
        <f t="shared" si="101"/>
        <v>0</v>
      </c>
      <c r="H269" s="38">
        <f t="shared" si="101"/>
        <v>0</v>
      </c>
      <c r="I269" s="38">
        <f t="shared" si="101"/>
        <v>0</v>
      </c>
      <c r="J269" s="38">
        <f t="shared" si="101"/>
        <v>0</v>
      </c>
      <c r="K269" s="38">
        <f t="shared" si="101"/>
        <v>0</v>
      </c>
      <c r="L269" s="38">
        <f t="shared" si="101"/>
        <v>0</v>
      </c>
      <c r="M269" s="38">
        <f t="shared" si="101"/>
        <v>0</v>
      </c>
      <c r="O269" s="27">
        <f t="shared" si="94"/>
        <v>0</v>
      </c>
      <c r="P269" s="27">
        <f t="shared" si="95"/>
        <v>0</v>
      </c>
      <c r="Q269" s="27">
        <f t="shared" si="96"/>
        <v>0</v>
      </c>
      <c r="R269" s="27">
        <f t="shared" si="97"/>
        <v>0</v>
      </c>
      <c r="S269" s="27">
        <f t="shared" si="98"/>
        <v>0</v>
      </c>
      <c r="T269" s="27">
        <f t="shared" si="99"/>
        <v>0</v>
      </c>
    </row>
    <row r="270" spans="2:20" x14ac:dyDescent="0.25">
      <c r="B270" s="39" t="s">
        <v>929</v>
      </c>
      <c r="C270" s="24" t="s">
        <v>930</v>
      </c>
      <c r="D270" s="24" t="s">
        <v>931</v>
      </c>
      <c r="E270" s="25" t="s">
        <v>932</v>
      </c>
      <c r="F270" s="32"/>
      <c r="G270" s="29"/>
      <c r="H270" s="29"/>
      <c r="I270" s="29"/>
      <c r="J270" s="29"/>
      <c r="K270" s="29"/>
      <c r="L270" s="29"/>
      <c r="M270" s="26">
        <f>G270-L270</f>
        <v>0</v>
      </c>
      <c r="O270" s="76">
        <f t="shared" si="94"/>
        <v>0</v>
      </c>
      <c r="P270" s="76">
        <f t="shared" si="95"/>
        <v>0</v>
      </c>
      <c r="Q270" s="76">
        <f t="shared" si="96"/>
        <v>0</v>
      </c>
      <c r="R270" s="76">
        <f t="shared" si="97"/>
        <v>0</v>
      </c>
      <c r="S270" s="76">
        <f t="shared" si="98"/>
        <v>0</v>
      </c>
      <c r="T270" s="76">
        <f t="shared" si="99"/>
        <v>0</v>
      </c>
    </row>
    <row r="271" spans="2:20" x14ac:dyDescent="0.25">
      <c r="B271" s="77"/>
      <c r="O271" s="78"/>
      <c r="P271" s="78"/>
      <c r="Q271" s="78"/>
      <c r="R271" s="78"/>
      <c r="S271" s="78"/>
      <c r="T271" s="78"/>
    </row>
  </sheetData>
  <mergeCells count="20">
    <mergeCell ref="T3:T5"/>
    <mergeCell ref="F4:F5"/>
    <mergeCell ref="G4:H4"/>
    <mergeCell ref="I4:K4"/>
    <mergeCell ref="M3:M5"/>
    <mergeCell ref="O3:O5"/>
    <mergeCell ref="P3:P5"/>
    <mergeCell ref="Q3:Q5"/>
    <mergeCell ref="R3:R5"/>
    <mergeCell ref="S3:S5"/>
    <mergeCell ref="B1:M1"/>
    <mergeCell ref="O1:T1"/>
    <mergeCell ref="J2:M2"/>
    <mergeCell ref="O2:S2"/>
    <mergeCell ref="B3:B5"/>
    <mergeCell ref="C3:C5"/>
    <mergeCell ref="D3:D5"/>
    <mergeCell ref="E3:E5"/>
    <mergeCell ref="F3:K3"/>
    <mergeCell ref="L3:L5"/>
  </mergeCells>
  <conditionalFormatting sqref="O7:T270">
    <cfRule type="cellIs" dxfId="0" priority="1" operator="less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N26"/>
  <sheetViews>
    <sheetView topLeftCell="A17" workbookViewId="0"/>
  </sheetViews>
  <sheetFormatPr defaultRowHeight="15" x14ac:dyDescent="0.25"/>
  <cols>
    <col min="1" max="1" width="0.42578125" customWidth="1"/>
    <col min="2" max="2" width="43.140625" customWidth="1"/>
    <col min="3" max="4" width="7.85546875" customWidth="1"/>
    <col min="5" max="5" width="13.140625" customWidth="1"/>
    <col min="6" max="6" width="10.5703125" customWidth="1"/>
    <col min="7" max="7" width="10.42578125" customWidth="1"/>
    <col min="8" max="8" width="9.5703125" customWidth="1"/>
    <col min="9" max="9" width="9.140625" customWidth="1"/>
    <col min="10" max="10" width="8.85546875" customWidth="1"/>
    <col min="11" max="12" width="10.140625" customWidth="1"/>
    <col min="13" max="13" width="10.7109375" customWidth="1"/>
    <col min="14" max="14" width="1.28515625" customWidth="1"/>
  </cols>
  <sheetData>
    <row r="1" spans="2:14" ht="15.75" x14ac:dyDescent="0.25">
      <c r="B1" s="3" t="s">
        <v>933</v>
      </c>
      <c r="E1" s="4" t="s">
        <v>934</v>
      </c>
      <c r="F1" s="4"/>
      <c r="G1" s="4"/>
      <c r="H1" s="79"/>
    </row>
    <row r="2" spans="2:14" ht="30.75" customHeight="1" x14ac:dyDescent="0.25">
      <c r="B2" s="80" t="s">
        <v>935</v>
      </c>
      <c r="C2" s="81">
        <v>1</v>
      </c>
      <c r="D2" s="82"/>
      <c r="E2" s="83"/>
      <c r="F2" s="84"/>
      <c r="G2" s="85"/>
      <c r="H2" s="85"/>
      <c r="I2" s="85"/>
      <c r="J2" s="85"/>
      <c r="K2" s="85"/>
      <c r="L2" s="85"/>
      <c r="M2" s="84"/>
      <c r="N2" s="86"/>
    </row>
    <row r="3" spans="2:14" ht="30" customHeight="1" x14ac:dyDescent="0.25">
      <c r="B3" s="80" t="s">
        <v>936</v>
      </c>
      <c r="C3" s="81">
        <v>2</v>
      </c>
      <c r="D3" s="82"/>
      <c r="E3" s="83"/>
      <c r="F3" s="87"/>
      <c r="G3" s="87"/>
      <c r="H3" s="84"/>
      <c r="I3" s="85"/>
      <c r="J3" s="85"/>
      <c r="K3" s="85"/>
      <c r="L3" s="85"/>
      <c r="M3" s="85"/>
    </row>
    <row r="4" spans="2:14" ht="36" customHeight="1" x14ac:dyDescent="0.25">
      <c r="B4" s="80" t="s">
        <v>937</v>
      </c>
      <c r="C4" s="81">
        <v>3</v>
      </c>
      <c r="D4" s="82"/>
      <c r="E4" s="83"/>
      <c r="F4" s="87"/>
      <c r="G4" s="87"/>
      <c r="H4" s="84"/>
      <c r="I4" s="85"/>
      <c r="J4" s="85"/>
      <c r="K4" s="85"/>
      <c r="L4" s="85"/>
      <c r="M4" s="85"/>
    </row>
    <row r="5" spans="2:14" ht="64.5" customHeight="1" x14ac:dyDescent="0.25">
      <c r="B5" s="80" t="s">
        <v>938</v>
      </c>
      <c r="C5" s="81">
        <v>4</v>
      </c>
      <c r="D5" s="82"/>
      <c r="E5" s="83"/>
      <c r="F5" s="87"/>
      <c r="G5" s="87"/>
      <c r="H5" s="84"/>
      <c r="I5" s="85"/>
      <c r="J5" s="85"/>
      <c r="K5" s="85"/>
      <c r="L5" s="85"/>
      <c r="M5" s="85"/>
    </row>
    <row r="6" spans="2:14" ht="25.5" x14ac:dyDescent="0.25">
      <c r="B6" s="80" t="s">
        <v>939</v>
      </c>
      <c r="C6" s="81">
        <v>5</v>
      </c>
      <c r="D6" s="82"/>
      <c r="E6" s="83"/>
      <c r="F6" s="87"/>
      <c r="G6" s="87"/>
      <c r="H6" s="84"/>
      <c r="I6" s="85"/>
      <c r="J6" s="85"/>
      <c r="K6" s="85"/>
      <c r="L6" s="85"/>
      <c r="M6" s="85"/>
    </row>
    <row r="7" spans="2:14" ht="25.5" x14ac:dyDescent="0.25">
      <c r="B7" s="80" t="s">
        <v>940</v>
      </c>
      <c r="C7" s="81">
        <v>6</v>
      </c>
      <c r="D7" s="82"/>
      <c r="E7" s="83"/>
      <c r="F7" s="87"/>
      <c r="G7" s="87"/>
      <c r="H7" s="84"/>
      <c r="I7" s="85"/>
      <c r="J7" s="85"/>
      <c r="K7" s="85"/>
      <c r="L7" s="85"/>
      <c r="M7" s="85"/>
    </row>
    <row r="8" spans="2:14" ht="25.5" x14ac:dyDescent="0.25">
      <c r="B8" s="80" t="s">
        <v>941</v>
      </c>
      <c r="C8" s="81">
        <v>7</v>
      </c>
      <c r="D8" s="82"/>
      <c r="E8" s="83"/>
      <c r="F8" s="87"/>
      <c r="G8" s="87"/>
      <c r="H8" s="84"/>
      <c r="I8" s="85"/>
      <c r="J8" s="85"/>
      <c r="K8" s="85"/>
      <c r="L8" s="85"/>
      <c r="M8" s="85"/>
    </row>
    <row r="9" spans="2:14" x14ac:dyDescent="0.25">
      <c r="B9" s="88"/>
      <c r="C9" s="88"/>
      <c r="D9" s="88"/>
      <c r="E9" s="88"/>
      <c r="F9" s="88"/>
      <c r="G9" s="88"/>
      <c r="H9" s="84"/>
    </row>
    <row r="10" spans="2:14" ht="15.75" x14ac:dyDescent="0.25">
      <c r="B10" s="3" t="s">
        <v>942</v>
      </c>
      <c r="E10" s="4" t="s">
        <v>934</v>
      </c>
      <c r="F10" s="4"/>
      <c r="G10" s="4"/>
      <c r="H10" s="79"/>
    </row>
    <row r="11" spans="2:14" ht="70.5" customHeight="1" x14ac:dyDescent="0.25">
      <c r="B11" s="89" t="s">
        <v>943</v>
      </c>
      <c r="C11" s="81">
        <v>1</v>
      </c>
      <c r="D11" s="90"/>
      <c r="E11" s="83"/>
      <c r="F11" s="91"/>
      <c r="G11" s="91"/>
      <c r="H11" s="91"/>
      <c r="I11" s="91"/>
      <c r="J11" s="91"/>
      <c r="K11" s="91"/>
      <c r="L11" s="91"/>
      <c r="M11" s="91"/>
    </row>
    <row r="12" spans="2:14" ht="31.5" customHeight="1" x14ac:dyDescent="0.25">
      <c r="B12" s="89" t="s">
        <v>944</v>
      </c>
      <c r="C12" s="81">
        <v>2</v>
      </c>
      <c r="D12" s="90"/>
      <c r="E12" s="83"/>
      <c r="F12" s="91"/>
      <c r="G12" s="91"/>
      <c r="H12" s="91"/>
      <c r="I12" s="91"/>
      <c r="J12" s="91"/>
      <c r="K12" s="91"/>
      <c r="L12" s="86"/>
      <c r="M12" s="86"/>
    </row>
    <row r="13" spans="2:14" ht="14.1" customHeight="1" x14ac:dyDescent="0.25">
      <c r="B13" s="91"/>
      <c r="C13" s="91"/>
      <c r="D13" s="91"/>
      <c r="E13" s="91"/>
      <c r="F13" s="91"/>
      <c r="G13" s="91"/>
      <c r="H13" s="92"/>
      <c r="I13" s="93"/>
      <c r="J13" s="86"/>
      <c r="K13" s="86"/>
      <c r="L13" s="86"/>
      <c r="M13" s="86"/>
    </row>
    <row r="14" spans="2:14" ht="14.1" customHeight="1" x14ac:dyDescent="0.25">
      <c r="B14" s="88"/>
      <c r="C14" s="88"/>
      <c r="D14" s="88"/>
      <c r="E14" s="88"/>
      <c r="F14" s="88"/>
      <c r="G14" s="88"/>
      <c r="H14" s="92"/>
      <c r="I14" s="93"/>
      <c r="J14" s="86"/>
      <c r="K14" s="86"/>
      <c r="L14" s="86"/>
      <c r="M14" s="86"/>
    </row>
    <row r="15" spans="2:14" ht="14.1" customHeight="1" x14ac:dyDescent="0.25">
      <c r="B15" s="3" t="s">
        <v>945</v>
      </c>
      <c r="C15" s="88"/>
      <c r="D15" s="4" t="s">
        <v>934</v>
      </c>
      <c r="E15" s="4"/>
      <c r="F15" s="4"/>
      <c r="G15" s="4"/>
      <c r="H15" s="92"/>
      <c r="I15" s="93"/>
    </row>
    <row r="16" spans="2:14" ht="44.25" customHeight="1" x14ac:dyDescent="0.25">
      <c r="B16" s="94" t="s">
        <v>946</v>
      </c>
      <c r="C16" s="95" t="s">
        <v>947</v>
      </c>
      <c r="D16" s="96"/>
      <c r="E16" s="97"/>
      <c r="F16" s="98"/>
      <c r="G16" s="98"/>
      <c r="H16" s="99"/>
      <c r="I16" s="85"/>
      <c r="J16" s="85"/>
      <c r="K16" s="99"/>
      <c r="L16" s="100"/>
      <c r="M16" s="101"/>
    </row>
    <row r="17" spans="2:13" x14ac:dyDescent="0.25">
      <c r="B17" s="102" t="s">
        <v>948</v>
      </c>
      <c r="C17" s="103">
        <v>2</v>
      </c>
      <c r="D17" s="104"/>
      <c r="E17" s="105"/>
      <c r="F17" s="85"/>
      <c r="G17" s="85"/>
      <c r="H17" s="85"/>
      <c r="I17" s="85"/>
      <c r="J17" s="99"/>
      <c r="K17" s="106"/>
      <c r="L17" s="100"/>
      <c r="M17" s="101"/>
    </row>
    <row r="18" spans="2:13" x14ac:dyDescent="0.25">
      <c r="B18" s="107" t="s">
        <v>949</v>
      </c>
      <c r="C18" s="108">
        <v>3</v>
      </c>
      <c r="D18" s="109"/>
      <c r="E18" s="110"/>
      <c r="F18" s="111"/>
      <c r="G18" s="111"/>
      <c r="H18" s="111"/>
      <c r="I18" s="111"/>
      <c r="J18" s="99"/>
      <c r="K18" s="106"/>
      <c r="L18" s="100"/>
      <c r="M18" s="101"/>
    </row>
    <row r="19" spans="2:13" ht="25.5" x14ac:dyDescent="0.25">
      <c r="B19" s="94" t="s">
        <v>950</v>
      </c>
      <c r="C19" s="112" t="s">
        <v>951</v>
      </c>
      <c r="D19" s="113"/>
      <c r="E19" s="114"/>
      <c r="F19" s="115"/>
      <c r="G19" s="115"/>
      <c r="H19" s="111"/>
      <c r="I19" s="111"/>
      <c r="J19" s="99"/>
      <c r="K19" s="106"/>
      <c r="L19" s="100"/>
      <c r="M19" s="101"/>
    </row>
    <row r="20" spans="2:13" x14ac:dyDescent="0.25">
      <c r="B20" s="98"/>
      <c r="C20" s="116"/>
      <c r="D20" s="117"/>
      <c r="E20" s="118"/>
      <c r="F20" s="115"/>
      <c r="G20" s="115"/>
      <c r="H20" s="111"/>
      <c r="I20" s="111"/>
      <c r="J20" s="99"/>
      <c r="K20" s="106"/>
      <c r="L20" s="100"/>
      <c r="M20" s="101"/>
    </row>
    <row r="21" spans="2:13" x14ac:dyDescent="0.25">
      <c r="B21" s="119" t="s">
        <v>952</v>
      </c>
      <c r="C21" s="116"/>
      <c r="D21" s="117"/>
      <c r="E21" s="118"/>
      <c r="F21" s="115"/>
      <c r="G21" s="115"/>
      <c r="H21" s="111"/>
      <c r="I21" s="111"/>
      <c r="J21" s="99"/>
      <c r="K21" s="106"/>
      <c r="L21" s="100"/>
      <c r="M21" s="101"/>
    </row>
    <row r="22" spans="2:13" ht="25.5" x14ac:dyDescent="0.25">
      <c r="B22" s="94" t="s">
        <v>953</v>
      </c>
      <c r="C22" s="112" t="s">
        <v>947</v>
      </c>
      <c r="D22" s="113"/>
      <c r="E22" s="114"/>
      <c r="F22" s="115"/>
      <c r="G22" s="115"/>
      <c r="H22" s="111"/>
      <c r="I22" s="111"/>
      <c r="J22" s="99"/>
      <c r="K22" s="106"/>
      <c r="L22" s="100"/>
      <c r="M22" s="101"/>
    </row>
    <row r="23" spans="2:13" ht="25.5" x14ac:dyDescent="0.25">
      <c r="B23" s="94" t="s">
        <v>954</v>
      </c>
      <c r="C23" s="112" t="s">
        <v>955</v>
      </c>
      <c r="D23" s="113"/>
      <c r="E23" s="114"/>
      <c r="F23" s="115"/>
      <c r="G23" s="115"/>
      <c r="H23" s="111"/>
      <c r="I23" s="111"/>
      <c r="J23" s="99"/>
      <c r="K23" s="106"/>
      <c r="L23" s="100"/>
      <c r="M23" s="101"/>
    </row>
    <row r="24" spans="2:13" ht="25.5" x14ac:dyDescent="0.25">
      <c r="B24" s="94" t="s">
        <v>956</v>
      </c>
      <c r="C24" s="112" t="s">
        <v>957</v>
      </c>
      <c r="D24" s="113"/>
      <c r="E24" s="114"/>
      <c r="F24" s="115"/>
      <c r="G24" s="115"/>
      <c r="H24" s="111"/>
      <c r="I24" s="111"/>
      <c r="J24" s="99"/>
      <c r="K24" s="106"/>
      <c r="L24" s="100"/>
      <c r="M24" s="101"/>
    </row>
    <row r="25" spans="2:13" ht="25.5" x14ac:dyDescent="0.25">
      <c r="B25" s="120" t="s">
        <v>958</v>
      </c>
      <c r="C25" s="121">
        <v>4</v>
      </c>
      <c r="D25" s="107"/>
      <c r="E25" s="110"/>
      <c r="F25" s="122"/>
      <c r="G25" s="122"/>
      <c r="H25" s="122"/>
      <c r="I25" s="122"/>
      <c r="J25" s="99"/>
      <c r="K25" s="106"/>
      <c r="L25" s="123"/>
      <c r="M25" s="101"/>
    </row>
    <row r="26" spans="2:13" x14ac:dyDescent="0.25">
      <c r="B26" s="124"/>
      <c r="C26" s="99"/>
      <c r="D26" s="111"/>
      <c r="E26" s="111"/>
      <c r="F26" s="122"/>
      <c r="G26" s="122"/>
      <c r="H26" s="122"/>
      <c r="I26" s="122"/>
      <c r="J26" s="99"/>
      <c r="K26" s="106"/>
      <c r="L26" s="123"/>
      <c r="M26" s="101"/>
    </row>
  </sheetData>
  <mergeCells count="3">
    <mergeCell ref="E1:G1"/>
    <mergeCell ref="E10:G10"/>
    <mergeCell ref="D15:G15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M35"/>
  <sheetViews>
    <sheetView workbookViewId="0">
      <pane xSplit="5" ySplit="1" topLeftCell="F28" activePane="bottomRight" state="frozen"/>
      <selection pane="topRight" activeCell="E1" sqref="E1"/>
      <selection pane="bottomLeft" activeCell="A7" sqref="A7"/>
      <selection pane="bottomRight"/>
    </sheetView>
  </sheetViews>
  <sheetFormatPr defaultRowHeight="15" x14ac:dyDescent="0.25"/>
  <cols>
    <col min="1" max="1" width="0.42578125" customWidth="1"/>
    <col min="2" max="2" width="43.140625" customWidth="1"/>
    <col min="3" max="4" width="7.85546875" customWidth="1"/>
    <col min="5" max="5" width="13.140625" customWidth="1"/>
    <col min="6" max="6" width="10.5703125" customWidth="1"/>
    <col min="7" max="7" width="10.42578125" customWidth="1"/>
    <col min="8" max="8" width="9.5703125" customWidth="1"/>
    <col min="9" max="9" width="9.140625" customWidth="1"/>
    <col min="10" max="10" width="8.85546875" customWidth="1"/>
    <col min="11" max="12" width="10.140625" customWidth="1"/>
    <col min="13" max="13" width="10.7109375" customWidth="1"/>
    <col min="14" max="14" width="1.28515625" customWidth="1"/>
  </cols>
  <sheetData>
    <row r="1" spans="2:13" ht="51" customHeight="1" x14ac:dyDescent="0.25">
      <c r="B1" s="125" t="s">
        <v>959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2:13" ht="15.75" x14ac:dyDescent="0.25">
      <c r="B2" s="3" t="s">
        <v>960</v>
      </c>
      <c r="J2" s="126"/>
      <c r="K2" s="126"/>
      <c r="L2" s="126"/>
      <c r="M2" s="126"/>
    </row>
    <row r="3" spans="2:13" x14ac:dyDescent="0.25">
      <c r="B3" s="7" t="s">
        <v>961</v>
      </c>
      <c r="C3" s="7" t="s">
        <v>962</v>
      </c>
      <c r="D3" s="8" t="s">
        <v>5</v>
      </c>
      <c r="E3" s="7" t="s">
        <v>963</v>
      </c>
      <c r="F3" s="7" t="s">
        <v>964</v>
      </c>
      <c r="G3" s="7"/>
      <c r="H3" s="7"/>
      <c r="I3" s="127"/>
    </row>
    <row r="4" spans="2:13" ht="27" customHeight="1" x14ac:dyDescent="0.25">
      <c r="B4" s="7"/>
      <c r="C4" s="7"/>
      <c r="D4" s="17"/>
      <c r="E4" s="7"/>
      <c r="F4" s="18" t="s">
        <v>965</v>
      </c>
      <c r="G4" s="7" t="s">
        <v>966</v>
      </c>
      <c r="H4" s="7"/>
      <c r="I4" s="127"/>
    </row>
    <row r="5" spans="2:13" x14ac:dyDescent="0.25">
      <c r="B5" s="18">
        <v>1</v>
      </c>
      <c r="C5" s="18">
        <v>2</v>
      </c>
      <c r="D5" s="18"/>
      <c r="E5" s="18">
        <v>3</v>
      </c>
      <c r="F5" s="18">
        <v>4</v>
      </c>
      <c r="G5" s="7">
        <v>5</v>
      </c>
      <c r="H5" s="7"/>
      <c r="I5" s="127"/>
    </row>
    <row r="6" spans="2:13" x14ac:dyDescent="0.25">
      <c r="B6" s="23" t="s">
        <v>967</v>
      </c>
      <c r="C6" s="31" t="s">
        <v>29</v>
      </c>
      <c r="D6" s="31" t="s">
        <v>30</v>
      </c>
      <c r="E6" s="18" t="s">
        <v>968</v>
      </c>
      <c r="F6" s="26">
        <f>F7+F11+F15+F16+F22+F23+F33</f>
        <v>0</v>
      </c>
      <c r="G6" s="128">
        <f>G7+G11+G16+G15+G23+G22+G33</f>
        <v>0</v>
      </c>
      <c r="H6" s="128"/>
      <c r="I6" s="127"/>
    </row>
    <row r="7" spans="2:13" ht="36" x14ac:dyDescent="0.25">
      <c r="B7" s="129" t="s">
        <v>969</v>
      </c>
      <c r="C7" s="31" t="s">
        <v>970</v>
      </c>
      <c r="D7" s="31" t="s">
        <v>971</v>
      </c>
      <c r="E7" s="18" t="s">
        <v>972</v>
      </c>
      <c r="F7" s="29"/>
      <c r="G7" s="130"/>
      <c r="H7" s="130"/>
      <c r="I7" s="127"/>
    </row>
    <row r="8" spans="2:13" ht="24" x14ac:dyDescent="0.25">
      <c r="B8" s="28" t="s">
        <v>973</v>
      </c>
      <c r="C8" s="31" t="s">
        <v>974</v>
      </c>
      <c r="D8" s="31" t="s">
        <v>602</v>
      </c>
      <c r="E8" s="18" t="s">
        <v>975</v>
      </c>
      <c r="F8" s="29"/>
      <c r="G8" s="130"/>
      <c r="H8" s="130"/>
      <c r="I8" s="127"/>
    </row>
    <row r="9" spans="2:13" x14ac:dyDescent="0.25">
      <c r="B9" s="131" t="s">
        <v>976</v>
      </c>
      <c r="C9" s="71" t="s">
        <v>977</v>
      </c>
      <c r="D9" s="71" t="s">
        <v>615</v>
      </c>
      <c r="E9" s="132" t="s">
        <v>978</v>
      </c>
      <c r="F9" s="29"/>
      <c r="G9" s="130"/>
      <c r="H9" s="130"/>
      <c r="I9" s="127"/>
    </row>
    <row r="10" spans="2:13" ht="24" x14ac:dyDescent="0.25">
      <c r="B10" s="131" t="s">
        <v>979</v>
      </c>
      <c r="C10" s="71" t="s">
        <v>980</v>
      </c>
      <c r="D10" s="71" t="s">
        <v>619</v>
      </c>
      <c r="E10" s="132" t="s">
        <v>981</v>
      </c>
      <c r="F10" s="29"/>
      <c r="G10" s="130"/>
      <c r="H10" s="130"/>
      <c r="I10" s="127"/>
    </row>
    <row r="11" spans="2:13" ht="24" x14ac:dyDescent="0.25">
      <c r="B11" s="129" t="s">
        <v>982</v>
      </c>
      <c r="C11" s="31" t="s">
        <v>983</v>
      </c>
      <c r="D11" s="31" t="s">
        <v>984</v>
      </c>
      <c r="E11" s="18" t="s">
        <v>985</v>
      </c>
      <c r="F11" s="29"/>
      <c r="G11" s="130"/>
      <c r="H11" s="130"/>
      <c r="I11" s="127"/>
    </row>
    <row r="12" spans="2:13" x14ac:dyDescent="0.25">
      <c r="B12" s="133" t="s">
        <v>986</v>
      </c>
      <c r="C12" s="70" t="s">
        <v>987</v>
      </c>
      <c r="D12" s="70" t="s">
        <v>665</v>
      </c>
      <c r="E12" s="72" t="s">
        <v>988</v>
      </c>
      <c r="F12" s="29"/>
      <c r="G12" s="130"/>
      <c r="H12" s="130"/>
      <c r="I12" s="127"/>
    </row>
    <row r="13" spans="2:13" x14ac:dyDescent="0.25">
      <c r="B13" s="133" t="s">
        <v>989</v>
      </c>
      <c r="C13" s="70" t="s">
        <v>990</v>
      </c>
      <c r="D13" s="70" t="s">
        <v>669</v>
      </c>
      <c r="E13" s="72" t="s">
        <v>991</v>
      </c>
      <c r="F13" s="29"/>
      <c r="G13" s="130"/>
      <c r="H13" s="130"/>
      <c r="I13" s="127"/>
    </row>
    <row r="14" spans="2:13" x14ac:dyDescent="0.25">
      <c r="B14" s="133" t="s">
        <v>992</v>
      </c>
      <c r="C14" s="70" t="s">
        <v>993</v>
      </c>
      <c r="D14" s="70" t="s">
        <v>673</v>
      </c>
      <c r="E14" s="72" t="s">
        <v>994</v>
      </c>
      <c r="F14" s="29"/>
      <c r="G14" s="130"/>
      <c r="H14" s="130"/>
      <c r="I14" s="127"/>
    </row>
    <row r="15" spans="2:13" ht="36" x14ac:dyDescent="0.25">
      <c r="B15" s="129" t="s">
        <v>995</v>
      </c>
      <c r="C15" s="31" t="s">
        <v>996</v>
      </c>
      <c r="D15" s="31" t="s">
        <v>997</v>
      </c>
      <c r="E15" s="18" t="s">
        <v>998</v>
      </c>
      <c r="F15" s="29"/>
      <c r="G15" s="130"/>
      <c r="H15" s="130"/>
      <c r="I15" s="127"/>
    </row>
    <row r="16" spans="2:13" ht="36" x14ac:dyDescent="0.25">
      <c r="B16" s="129" t="s">
        <v>999</v>
      </c>
      <c r="C16" s="31" t="s">
        <v>1000</v>
      </c>
      <c r="D16" s="31" t="s">
        <v>1001</v>
      </c>
      <c r="E16" s="18" t="s">
        <v>1002</v>
      </c>
      <c r="F16" s="29"/>
      <c r="G16" s="130"/>
      <c r="H16" s="130"/>
      <c r="I16" s="127"/>
    </row>
    <row r="17" spans="2:9" ht="36" x14ac:dyDescent="0.25">
      <c r="B17" s="28" t="s">
        <v>1003</v>
      </c>
      <c r="C17" s="31" t="s">
        <v>1004</v>
      </c>
      <c r="D17" s="31" t="s">
        <v>763</v>
      </c>
      <c r="E17" s="18" t="s">
        <v>1005</v>
      </c>
      <c r="F17" s="29"/>
      <c r="G17" s="130"/>
      <c r="H17" s="130"/>
      <c r="I17" s="127"/>
    </row>
    <row r="18" spans="2:9" ht="24" x14ac:dyDescent="0.25">
      <c r="B18" s="30" t="s">
        <v>1006</v>
      </c>
      <c r="C18" s="31" t="s">
        <v>1007</v>
      </c>
      <c r="D18" s="34" t="s">
        <v>81</v>
      </c>
      <c r="E18" s="18" t="s">
        <v>1008</v>
      </c>
      <c r="F18" s="29"/>
      <c r="G18" s="130"/>
      <c r="H18" s="130"/>
      <c r="I18" s="127"/>
    </row>
    <row r="19" spans="2:9" x14ac:dyDescent="0.25">
      <c r="B19" s="30" t="s">
        <v>1009</v>
      </c>
      <c r="C19" s="31" t="s">
        <v>1010</v>
      </c>
      <c r="D19" s="34" t="s">
        <v>1011</v>
      </c>
      <c r="E19" s="18" t="s">
        <v>1012</v>
      </c>
      <c r="F19" s="29"/>
      <c r="G19" s="130"/>
      <c r="H19" s="130"/>
      <c r="I19" s="127"/>
    </row>
    <row r="20" spans="2:9" ht="36" x14ac:dyDescent="0.25">
      <c r="B20" s="30" t="s">
        <v>1013</v>
      </c>
      <c r="C20" s="31" t="s">
        <v>1014</v>
      </c>
      <c r="D20" s="34" t="s">
        <v>1015</v>
      </c>
      <c r="E20" s="18" t="s">
        <v>1016</v>
      </c>
      <c r="F20" s="29"/>
      <c r="G20" s="130"/>
      <c r="H20" s="130"/>
      <c r="I20" s="127"/>
    </row>
    <row r="21" spans="2:9" x14ac:dyDescent="0.25">
      <c r="B21" s="28" t="s">
        <v>1017</v>
      </c>
      <c r="C21" s="31" t="s">
        <v>1018</v>
      </c>
      <c r="D21" s="31" t="s">
        <v>784</v>
      </c>
      <c r="E21" s="18" t="s">
        <v>1019</v>
      </c>
      <c r="F21" s="29"/>
      <c r="G21" s="130"/>
      <c r="H21" s="130"/>
      <c r="I21" s="127"/>
    </row>
    <row r="22" spans="2:9" ht="36" x14ac:dyDescent="0.25">
      <c r="B22" s="129" t="s">
        <v>1020</v>
      </c>
      <c r="C22" s="31" t="s">
        <v>1021</v>
      </c>
      <c r="D22" s="31" t="s">
        <v>1022</v>
      </c>
      <c r="E22" s="18" t="s">
        <v>1023</v>
      </c>
      <c r="F22" s="29"/>
      <c r="G22" s="130"/>
      <c r="H22" s="130"/>
      <c r="I22" s="127"/>
    </row>
    <row r="23" spans="2:9" ht="24" x14ac:dyDescent="0.25">
      <c r="B23" s="129" t="s">
        <v>1024</v>
      </c>
      <c r="C23" s="31" t="s">
        <v>1025</v>
      </c>
      <c r="D23" s="31" t="s">
        <v>1026</v>
      </c>
      <c r="E23" s="18" t="s">
        <v>1027</v>
      </c>
      <c r="F23" s="29"/>
      <c r="G23" s="130"/>
      <c r="H23" s="130"/>
      <c r="I23" s="127"/>
    </row>
    <row r="24" spans="2:9" ht="48" x14ac:dyDescent="0.25">
      <c r="B24" s="28" t="s">
        <v>1028</v>
      </c>
      <c r="C24" s="31" t="s">
        <v>1029</v>
      </c>
      <c r="D24" s="34" t="s">
        <v>1030</v>
      </c>
      <c r="E24" s="18" t="s">
        <v>1031</v>
      </c>
      <c r="F24" s="29"/>
      <c r="G24" s="130"/>
      <c r="H24" s="130"/>
      <c r="I24" s="127"/>
    </row>
    <row r="25" spans="2:9" ht="24" x14ac:dyDescent="0.25">
      <c r="B25" s="134" t="s">
        <v>1032</v>
      </c>
      <c r="C25" s="70" t="s">
        <v>1033</v>
      </c>
      <c r="D25" s="34" t="s">
        <v>1034</v>
      </c>
      <c r="E25" s="135" t="s">
        <v>1035</v>
      </c>
      <c r="F25" s="29"/>
      <c r="G25" s="130"/>
      <c r="H25" s="130"/>
      <c r="I25" s="127"/>
    </row>
    <row r="26" spans="2:9" ht="24" x14ac:dyDescent="0.25">
      <c r="B26" s="134" t="s">
        <v>1036</v>
      </c>
      <c r="C26" s="70" t="s">
        <v>1037</v>
      </c>
      <c r="D26" s="34" t="s">
        <v>1038</v>
      </c>
      <c r="E26" s="135" t="s">
        <v>1039</v>
      </c>
      <c r="F26" s="29"/>
      <c r="G26" s="130"/>
      <c r="H26" s="130"/>
      <c r="I26" s="127"/>
    </row>
    <row r="27" spans="2:9" x14ac:dyDescent="0.25">
      <c r="B27" s="134" t="s">
        <v>1040</v>
      </c>
      <c r="C27" s="70" t="s">
        <v>1041</v>
      </c>
      <c r="D27" s="34" t="s">
        <v>1042</v>
      </c>
      <c r="E27" s="135" t="s">
        <v>1043</v>
      </c>
      <c r="F27" s="29"/>
      <c r="G27" s="130"/>
      <c r="H27" s="130"/>
      <c r="I27" s="127"/>
    </row>
    <row r="28" spans="2:9" x14ac:dyDescent="0.25">
      <c r="B28" s="136" t="s">
        <v>1044</v>
      </c>
      <c r="C28" s="70" t="s">
        <v>1045</v>
      </c>
      <c r="D28" s="34" t="s">
        <v>1046</v>
      </c>
      <c r="E28" s="135" t="s">
        <v>1047</v>
      </c>
      <c r="F28" s="29"/>
      <c r="G28" s="130"/>
      <c r="H28" s="130"/>
      <c r="I28" s="127"/>
    </row>
    <row r="29" spans="2:9" ht="24" x14ac:dyDescent="0.25">
      <c r="B29" s="134" t="s">
        <v>1048</v>
      </c>
      <c r="C29" s="70" t="s">
        <v>1049</v>
      </c>
      <c r="D29" s="34" t="s">
        <v>1050</v>
      </c>
      <c r="E29" s="135" t="s">
        <v>1051</v>
      </c>
      <c r="F29" s="29"/>
      <c r="G29" s="130"/>
      <c r="H29" s="130"/>
      <c r="I29" s="127"/>
    </row>
    <row r="30" spans="2:9" x14ac:dyDescent="0.25">
      <c r="B30" s="134" t="s">
        <v>1052</v>
      </c>
      <c r="C30" s="70" t="s">
        <v>1053</v>
      </c>
      <c r="D30" s="34" t="s">
        <v>1054</v>
      </c>
      <c r="E30" s="135" t="s">
        <v>1055</v>
      </c>
      <c r="F30" s="29"/>
      <c r="G30" s="130"/>
      <c r="H30" s="130"/>
      <c r="I30" s="127"/>
    </row>
    <row r="31" spans="2:9" x14ac:dyDescent="0.25">
      <c r="B31" s="134" t="s">
        <v>1056</v>
      </c>
      <c r="C31" s="70" t="s">
        <v>1057</v>
      </c>
      <c r="D31" s="34" t="s">
        <v>1058</v>
      </c>
      <c r="E31" s="135" t="s">
        <v>1059</v>
      </c>
      <c r="F31" s="29"/>
      <c r="G31" s="130"/>
      <c r="H31" s="130"/>
      <c r="I31" s="127"/>
    </row>
    <row r="32" spans="2:9" x14ac:dyDescent="0.25">
      <c r="B32" s="134" t="s">
        <v>1060</v>
      </c>
      <c r="C32" s="70" t="s">
        <v>1061</v>
      </c>
      <c r="D32" s="34" t="s">
        <v>1062</v>
      </c>
      <c r="E32" s="135" t="s">
        <v>1063</v>
      </c>
      <c r="F32" s="29"/>
      <c r="G32" s="130"/>
      <c r="H32" s="130"/>
      <c r="I32" s="127"/>
    </row>
    <row r="33" spans="2:9" ht="36" x14ac:dyDescent="0.25">
      <c r="B33" s="129" t="s">
        <v>1064</v>
      </c>
      <c r="C33" s="31" t="s">
        <v>1065</v>
      </c>
      <c r="D33" s="31" t="s">
        <v>1066</v>
      </c>
      <c r="E33" s="18" t="s">
        <v>1067</v>
      </c>
      <c r="F33" s="29"/>
      <c r="G33" s="130"/>
      <c r="H33" s="130"/>
      <c r="I33" s="127"/>
    </row>
    <row r="34" spans="2:9" x14ac:dyDescent="0.25">
      <c r="B34" s="28" t="s">
        <v>1068</v>
      </c>
      <c r="C34" s="31" t="s">
        <v>1069</v>
      </c>
      <c r="D34" s="31" t="s">
        <v>1070</v>
      </c>
      <c r="E34" s="18" t="s">
        <v>1071</v>
      </c>
      <c r="F34" s="29"/>
      <c r="G34" s="130"/>
      <c r="H34" s="130"/>
      <c r="I34" s="127"/>
    </row>
    <row r="35" spans="2:9" x14ac:dyDescent="0.25">
      <c r="B35" s="28" t="s">
        <v>1072</v>
      </c>
      <c r="C35" s="31" t="s">
        <v>1073</v>
      </c>
      <c r="D35" s="31" t="s">
        <v>1074</v>
      </c>
      <c r="E35" s="18" t="s">
        <v>1075</v>
      </c>
      <c r="F35" s="29"/>
      <c r="G35" s="130"/>
      <c r="H35" s="130"/>
      <c r="I35" s="127"/>
    </row>
  </sheetData>
  <mergeCells count="39">
    <mergeCell ref="G35:H35"/>
    <mergeCell ref="G29:H29"/>
    <mergeCell ref="G30:H30"/>
    <mergeCell ref="G31:H31"/>
    <mergeCell ref="G32:H32"/>
    <mergeCell ref="G33:H33"/>
    <mergeCell ref="G34:H34"/>
    <mergeCell ref="G23:H23"/>
    <mergeCell ref="G24:H24"/>
    <mergeCell ref="G25:H25"/>
    <mergeCell ref="G26:H26"/>
    <mergeCell ref="G27:H27"/>
    <mergeCell ref="G28:H28"/>
    <mergeCell ref="G17:H17"/>
    <mergeCell ref="G18:H18"/>
    <mergeCell ref="G19:H19"/>
    <mergeCell ref="G20:H20"/>
    <mergeCell ref="G21:H21"/>
    <mergeCell ref="G22:H22"/>
    <mergeCell ref="G11:H11"/>
    <mergeCell ref="G12:H12"/>
    <mergeCell ref="G13:H13"/>
    <mergeCell ref="G14:H14"/>
    <mergeCell ref="G15:H15"/>
    <mergeCell ref="G16:H16"/>
    <mergeCell ref="G5:H5"/>
    <mergeCell ref="G6:H6"/>
    <mergeCell ref="G7:H7"/>
    <mergeCell ref="G8:H8"/>
    <mergeCell ref="G9:H9"/>
    <mergeCell ref="G10:H10"/>
    <mergeCell ref="B1:M1"/>
    <mergeCell ref="J2:M2"/>
    <mergeCell ref="B3:B4"/>
    <mergeCell ref="C3:C4"/>
    <mergeCell ref="D3:D4"/>
    <mergeCell ref="E3:E4"/>
    <mergeCell ref="F3:H3"/>
    <mergeCell ref="G4:H4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B1:N19"/>
  <sheetViews>
    <sheetView workbookViewId="0">
      <pane xSplit="5" ySplit="1" topLeftCell="F2" activePane="bottomRight" state="frozen"/>
      <selection pane="topRight" activeCell="E1" sqref="E1"/>
      <selection pane="bottomLeft" activeCell="A7" sqref="A7"/>
      <selection pane="bottomRight"/>
    </sheetView>
  </sheetViews>
  <sheetFormatPr defaultRowHeight="15" x14ac:dyDescent="0.25"/>
  <cols>
    <col min="1" max="1" width="0.42578125" customWidth="1"/>
    <col min="2" max="2" width="43.140625" customWidth="1"/>
    <col min="3" max="4" width="7.85546875" customWidth="1"/>
    <col min="5" max="5" width="13.140625" customWidth="1"/>
    <col min="6" max="6" width="10.5703125" customWidth="1"/>
    <col min="7" max="7" width="10.42578125" customWidth="1"/>
    <col min="8" max="8" width="9.5703125" customWidth="1"/>
    <col min="9" max="9" width="9.140625" customWidth="1"/>
    <col min="10" max="10" width="8.85546875" customWidth="1"/>
    <col min="11" max="12" width="10.140625" customWidth="1"/>
    <col min="13" max="13" width="10.7109375" customWidth="1"/>
    <col min="14" max="14" width="1.28515625" customWidth="1"/>
  </cols>
  <sheetData>
    <row r="1" spans="2:14" ht="15.75" x14ac:dyDescent="0.25">
      <c r="B1" s="1" t="s">
        <v>1076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2:14" ht="15.75" x14ac:dyDescent="0.25">
      <c r="B2" s="3" t="s">
        <v>1077</v>
      </c>
      <c r="J2" s="126" t="s">
        <v>1078</v>
      </c>
      <c r="K2" s="126"/>
      <c r="L2" s="126"/>
      <c r="M2" s="126"/>
    </row>
    <row r="3" spans="2:14" ht="25.5" x14ac:dyDescent="0.25">
      <c r="B3" s="89" t="s">
        <v>1079</v>
      </c>
      <c r="C3" s="137">
        <v>1</v>
      </c>
      <c r="D3" s="138"/>
      <c r="E3" s="83"/>
      <c r="F3" s="84"/>
      <c r="G3" s="85"/>
      <c r="H3" s="85"/>
      <c r="I3" s="85"/>
      <c r="J3" s="85"/>
      <c r="K3" s="85"/>
      <c r="L3" s="85"/>
      <c r="M3" s="84"/>
      <c r="N3" s="86"/>
    </row>
    <row r="4" spans="2:14" ht="33.75" customHeight="1" x14ac:dyDescent="0.25">
      <c r="B4" s="89" t="s">
        <v>1080</v>
      </c>
      <c r="C4" s="137">
        <v>2</v>
      </c>
      <c r="D4" s="138"/>
      <c r="E4" s="83"/>
      <c r="F4" s="87"/>
      <c r="G4" s="87"/>
      <c r="H4" s="139"/>
      <c r="I4" s="139"/>
      <c r="J4" s="139"/>
      <c r="K4" s="139"/>
      <c r="L4" s="139"/>
      <c r="M4" s="84"/>
      <c r="N4" s="86"/>
    </row>
    <row r="5" spans="2:14" ht="27.75" customHeight="1" x14ac:dyDescent="0.25">
      <c r="B5" s="89" t="s">
        <v>1081</v>
      </c>
      <c r="C5" s="137">
        <v>3</v>
      </c>
      <c r="D5" s="138"/>
      <c r="E5" s="83"/>
      <c r="F5" s="87"/>
      <c r="G5" s="87"/>
      <c r="H5" s="84"/>
      <c r="I5" s="140"/>
      <c r="J5" s="140"/>
      <c r="K5" s="140"/>
      <c r="L5" s="140"/>
      <c r="M5" s="85"/>
    </row>
    <row r="6" spans="2:14" x14ac:dyDescent="0.25">
      <c r="B6" s="89" t="s">
        <v>1082</v>
      </c>
      <c r="C6" s="141">
        <v>4</v>
      </c>
      <c r="D6" s="142"/>
      <c r="E6" s="105"/>
      <c r="F6" s="85"/>
      <c r="G6" s="85"/>
      <c r="H6" s="85"/>
      <c r="I6" s="85"/>
      <c r="J6" s="85"/>
      <c r="K6" s="85"/>
      <c r="L6" s="85"/>
      <c r="M6" s="85"/>
    </row>
    <row r="7" spans="2:14" ht="15.75" x14ac:dyDescent="0.25">
      <c r="B7" s="143"/>
    </row>
    <row r="8" spans="2:14" ht="15.75" x14ac:dyDescent="0.25">
      <c r="B8" s="143"/>
    </row>
    <row r="9" spans="2:14" ht="15.75" x14ac:dyDescent="0.25">
      <c r="B9" s="3" t="s">
        <v>1083</v>
      </c>
      <c r="J9" s="126" t="s">
        <v>1078</v>
      </c>
      <c r="K9" s="126"/>
      <c r="L9" s="126"/>
      <c r="M9" s="126"/>
    </row>
    <row r="10" spans="2:14" ht="102" x14ac:dyDescent="0.25">
      <c r="B10" s="89" t="s">
        <v>1084</v>
      </c>
      <c r="C10" s="137">
        <v>1</v>
      </c>
      <c r="D10" s="138"/>
      <c r="E10" s="83"/>
      <c r="F10" s="91"/>
      <c r="G10" s="91"/>
      <c r="H10" s="91"/>
      <c r="I10" s="91"/>
      <c r="J10" s="91"/>
      <c r="K10" s="91"/>
      <c r="L10" s="91"/>
      <c r="M10" s="91"/>
    </row>
    <row r="11" spans="2:14" x14ac:dyDescent="0.25">
      <c r="B11" s="144" t="s">
        <v>1085</v>
      </c>
      <c r="C11" s="145">
        <v>2</v>
      </c>
      <c r="D11" s="146"/>
      <c r="E11" s="147"/>
      <c r="F11" s="148"/>
      <c r="G11" s="148"/>
      <c r="H11" s="148"/>
      <c r="I11" s="148"/>
      <c r="J11" s="148"/>
      <c r="K11" s="148"/>
      <c r="L11" s="148"/>
      <c r="M11" s="148"/>
    </row>
    <row r="12" spans="2:14" x14ac:dyDescent="0.25">
      <c r="B12" s="148"/>
      <c r="C12" s="84"/>
      <c r="D12" s="84"/>
      <c r="G12" s="84"/>
    </row>
    <row r="13" spans="2:14" ht="15.75" x14ac:dyDescent="0.25">
      <c r="B13" s="143"/>
    </row>
    <row r="14" spans="2:14" ht="63.75" x14ac:dyDescent="0.25">
      <c r="B14" s="149" t="s">
        <v>1086</v>
      </c>
      <c r="C14" s="150"/>
      <c r="D14" s="150"/>
      <c r="E14" s="150"/>
      <c r="F14" s="150"/>
      <c r="H14" s="150"/>
      <c r="I14" s="150"/>
      <c r="J14" s="150"/>
      <c r="K14" s="151"/>
      <c r="L14" s="152"/>
      <c r="M14" s="152"/>
    </row>
    <row r="15" spans="2:14" x14ac:dyDescent="0.25">
      <c r="B15" s="153"/>
      <c r="C15" s="154" t="s">
        <v>1087</v>
      </c>
      <c r="D15" s="154"/>
      <c r="E15" s="154"/>
      <c r="F15" s="154"/>
      <c r="H15" s="155" t="s">
        <v>1088</v>
      </c>
      <c r="I15" s="155"/>
      <c r="J15" s="155"/>
      <c r="K15" s="153"/>
      <c r="L15" s="156" t="s">
        <v>1089</v>
      </c>
      <c r="M15" s="156"/>
    </row>
    <row r="16" spans="2:14" x14ac:dyDescent="0.25">
      <c r="B16" s="153"/>
      <c r="C16" s="157"/>
      <c r="D16" s="157"/>
      <c r="E16" s="151"/>
      <c r="J16" s="157"/>
      <c r="K16" s="153"/>
      <c r="L16" s="157"/>
    </row>
    <row r="17" spans="2:13" ht="15" customHeight="1" x14ac:dyDescent="0.25">
      <c r="B17" s="151"/>
      <c r="C17" s="150"/>
      <c r="D17" s="150"/>
      <c r="E17" s="150"/>
      <c r="F17" s="150"/>
      <c r="G17" s="158" t="s">
        <v>1090</v>
      </c>
      <c r="H17" s="150"/>
      <c r="I17" s="150"/>
      <c r="J17" s="150"/>
      <c r="K17" s="151"/>
      <c r="L17" s="159">
        <v>45292</v>
      </c>
      <c r="M17" s="159"/>
    </row>
    <row r="18" spans="2:13" x14ac:dyDescent="0.25">
      <c r="B18" s="153"/>
      <c r="C18" s="160" t="s">
        <v>1091</v>
      </c>
      <c r="D18" s="160"/>
      <c r="E18" s="160"/>
      <c r="F18" s="160"/>
      <c r="J18" s="153" t="s">
        <v>1092</v>
      </c>
      <c r="K18" s="153"/>
      <c r="L18" s="160" t="s">
        <v>1093</v>
      </c>
      <c r="M18" s="160"/>
    </row>
    <row r="19" spans="2:13" x14ac:dyDescent="0.25">
      <c r="B19" s="153"/>
      <c r="C19" s="151"/>
      <c r="D19" s="151"/>
      <c r="E19" s="151"/>
      <c r="J19" s="153"/>
      <c r="K19" s="153"/>
      <c r="L19" s="151" t="s">
        <v>1094</v>
      </c>
    </row>
  </sheetData>
  <mergeCells count="26">
    <mergeCell ref="B18:B19"/>
    <mergeCell ref="C18:F18"/>
    <mergeCell ref="J18:J19"/>
    <mergeCell ref="K18:K19"/>
    <mergeCell ref="L18:M18"/>
    <mergeCell ref="B15:B16"/>
    <mergeCell ref="C15:F15"/>
    <mergeCell ref="H15:J15"/>
    <mergeCell ref="K15:K16"/>
    <mergeCell ref="L15:M15"/>
    <mergeCell ref="C17:F17"/>
    <mergeCell ref="H17:J17"/>
    <mergeCell ref="L17:M17"/>
    <mergeCell ref="C6:D6"/>
    <mergeCell ref="J9:M9"/>
    <mergeCell ref="C10:D10"/>
    <mergeCell ref="C11:D11"/>
    <mergeCell ref="C14:F14"/>
    <mergeCell ref="H14:J14"/>
    <mergeCell ref="L14:M14"/>
    <mergeCell ref="B1:N1"/>
    <mergeCell ref="J2:M2"/>
    <mergeCell ref="C3:D3"/>
    <mergeCell ref="C4:D4"/>
    <mergeCell ref="C5:D5"/>
    <mergeCell ref="I5:L5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M354"/>
  <sheetViews>
    <sheetView topLeftCell="A305" workbookViewId="0"/>
  </sheetViews>
  <sheetFormatPr defaultRowHeight="15" x14ac:dyDescent="0.25"/>
  <cols>
    <col min="1" max="1" width="0.42578125" style="162" customWidth="1"/>
    <col min="2" max="2" width="54.85546875" style="162" customWidth="1"/>
    <col min="3" max="3" width="6.85546875" style="162" customWidth="1"/>
    <col min="4" max="4" width="13.7109375" style="162" customWidth="1"/>
    <col min="5" max="5" width="8.85546875" style="162" customWidth="1"/>
    <col min="6" max="6" width="9.42578125" style="162" customWidth="1"/>
    <col min="7" max="7" width="8.5703125" style="162" customWidth="1"/>
    <col min="8" max="8" width="8.7109375" style="162" customWidth="1"/>
    <col min="9" max="9" width="8.42578125" style="162" customWidth="1"/>
    <col min="10" max="10" width="9.5703125" style="162" customWidth="1"/>
    <col min="11" max="11" width="7.85546875" style="162" customWidth="1"/>
    <col min="12" max="12" width="9.140625" style="162" customWidth="1"/>
    <col min="13" max="13" width="1.140625" style="162" customWidth="1"/>
    <col min="14" max="16384" width="9.140625" style="162"/>
  </cols>
  <sheetData>
    <row r="1" spans="1:12" ht="12.95" customHeight="1" x14ac:dyDescent="0.25">
      <c r="A1" s="161"/>
      <c r="L1" s="163">
        <v>50</v>
      </c>
    </row>
    <row r="2" spans="1:12" ht="12.95" customHeight="1" x14ac:dyDescent="0.25">
      <c r="B2" s="164" t="s">
        <v>0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12.95" customHeight="1" x14ac:dyDescent="0.25">
      <c r="B3" s="165" t="s">
        <v>2</v>
      </c>
      <c r="I3" s="166"/>
      <c r="J3" s="166"/>
      <c r="K3" s="166"/>
      <c r="L3" s="166"/>
    </row>
    <row r="4" spans="1:12" ht="12.95" customHeight="1" x14ac:dyDescent="0.25">
      <c r="B4" s="167" t="s">
        <v>3</v>
      </c>
      <c r="C4" s="167" t="s">
        <v>4</v>
      </c>
      <c r="D4" s="167" t="s">
        <v>1095</v>
      </c>
      <c r="E4" s="168" t="s">
        <v>7</v>
      </c>
      <c r="F4" s="169"/>
      <c r="G4" s="169"/>
      <c r="H4" s="169"/>
      <c r="I4" s="169"/>
      <c r="J4" s="169"/>
      <c r="K4" s="167" t="s">
        <v>1096</v>
      </c>
      <c r="L4" s="167" t="s">
        <v>9</v>
      </c>
    </row>
    <row r="5" spans="1:12" ht="25.5" customHeight="1" x14ac:dyDescent="0.25">
      <c r="B5" s="167"/>
      <c r="C5" s="167"/>
      <c r="D5" s="167"/>
      <c r="E5" s="167" t="s">
        <v>16</v>
      </c>
      <c r="F5" s="167" t="s">
        <v>17</v>
      </c>
      <c r="G5" s="167"/>
      <c r="H5" s="168" t="s">
        <v>18</v>
      </c>
      <c r="I5" s="169"/>
      <c r="J5" s="170"/>
      <c r="K5" s="167"/>
      <c r="L5" s="167"/>
    </row>
    <row r="6" spans="1:12" ht="84" customHeight="1" x14ac:dyDescent="0.25">
      <c r="B6" s="167"/>
      <c r="C6" s="167"/>
      <c r="D6" s="167"/>
      <c r="E6" s="167"/>
      <c r="F6" s="171" t="s">
        <v>19</v>
      </c>
      <c r="G6" s="171" t="s">
        <v>20</v>
      </c>
      <c r="H6" s="171" t="s">
        <v>19</v>
      </c>
      <c r="I6" s="171" t="s">
        <v>21</v>
      </c>
      <c r="J6" s="171" t="s">
        <v>22</v>
      </c>
      <c r="K6" s="167"/>
      <c r="L6" s="167"/>
    </row>
    <row r="7" spans="1:12" ht="12.95" customHeight="1" x14ac:dyDescent="0.25">
      <c r="B7" s="171">
        <v>1</v>
      </c>
      <c r="C7" s="171">
        <v>2</v>
      </c>
      <c r="D7" s="171">
        <v>3</v>
      </c>
      <c r="E7" s="171">
        <v>4</v>
      </c>
      <c r="F7" s="171">
        <v>8</v>
      </c>
      <c r="G7" s="171">
        <v>9</v>
      </c>
      <c r="H7" s="171">
        <v>10</v>
      </c>
      <c r="I7" s="171">
        <v>11</v>
      </c>
      <c r="J7" s="171">
        <v>12</v>
      </c>
      <c r="K7" s="171">
        <v>14</v>
      </c>
      <c r="L7" s="171">
        <v>15</v>
      </c>
    </row>
    <row r="8" spans="1:12" ht="12.95" customHeight="1" x14ac:dyDescent="0.25">
      <c r="B8" s="172" t="s">
        <v>28</v>
      </c>
      <c r="C8" s="173" t="s">
        <v>29</v>
      </c>
      <c r="D8" s="174" t="s">
        <v>31</v>
      </c>
      <c r="E8" s="175"/>
      <c r="F8" s="175"/>
      <c r="G8" s="175"/>
      <c r="H8" s="175"/>
      <c r="I8" s="175"/>
      <c r="J8" s="175"/>
      <c r="K8" s="175"/>
      <c r="L8" s="175"/>
    </row>
    <row r="9" spans="1:12" ht="25.5" customHeight="1" x14ac:dyDescent="0.25">
      <c r="B9" s="176" t="s">
        <v>32</v>
      </c>
      <c r="C9" s="173" t="s">
        <v>33</v>
      </c>
      <c r="D9" s="174" t="s">
        <v>35</v>
      </c>
      <c r="E9" s="175"/>
      <c r="F9" s="175"/>
      <c r="G9" s="175"/>
      <c r="H9" s="175"/>
      <c r="I9" s="175"/>
      <c r="J9" s="175"/>
      <c r="K9" s="175"/>
      <c r="L9" s="175"/>
    </row>
    <row r="10" spans="1:12" ht="24.75" customHeight="1" x14ac:dyDescent="0.25">
      <c r="B10" s="177" t="s">
        <v>36</v>
      </c>
      <c r="C10" s="178" t="s">
        <v>37</v>
      </c>
      <c r="D10" s="171" t="s">
        <v>39</v>
      </c>
      <c r="E10" s="175"/>
      <c r="F10" s="175"/>
      <c r="G10" s="175"/>
      <c r="H10" s="175"/>
      <c r="I10" s="175"/>
      <c r="J10" s="175"/>
      <c r="K10" s="175"/>
      <c r="L10" s="175"/>
    </row>
    <row r="11" spans="1:12" ht="12.95" customHeight="1" x14ac:dyDescent="0.25">
      <c r="B11" s="177" t="s">
        <v>40</v>
      </c>
      <c r="C11" s="178" t="s">
        <v>41</v>
      </c>
      <c r="D11" s="171" t="s">
        <v>43</v>
      </c>
      <c r="E11" s="175"/>
      <c r="F11" s="175"/>
      <c r="G11" s="175"/>
      <c r="H11" s="175"/>
      <c r="I11" s="175"/>
      <c r="J11" s="175"/>
      <c r="K11" s="175"/>
      <c r="L11" s="175"/>
    </row>
    <row r="12" spans="1:12" ht="12.95" customHeight="1" x14ac:dyDescent="0.25">
      <c r="B12" s="177" t="s">
        <v>44</v>
      </c>
      <c r="C12" s="178" t="s">
        <v>45</v>
      </c>
      <c r="D12" s="171" t="s">
        <v>47</v>
      </c>
      <c r="E12" s="175"/>
      <c r="F12" s="175"/>
      <c r="G12" s="175"/>
      <c r="H12" s="175"/>
      <c r="I12" s="175"/>
      <c r="J12" s="175"/>
      <c r="K12" s="175"/>
      <c r="L12" s="175"/>
    </row>
    <row r="13" spans="1:12" ht="12.95" customHeight="1" x14ac:dyDescent="0.25">
      <c r="B13" s="134" t="s">
        <v>48</v>
      </c>
      <c r="C13" s="178" t="s">
        <v>49</v>
      </c>
      <c r="D13" s="72" t="s">
        <v>51</v>
      </c>
      <c r="E13" s="175"/>
      <c r="F13" s="175"/>
      <c r="G13" s="175"/>
      <c r="H13" s="175"/>
      <c r="I13" s="175"/>
      <c r="J13" s="175"/>
      <c r="K13" s="175"/>
      <c r="L13" s="175"/>
    </row>
    <row r="14" spans="1:12" ht="12.95" customHeight="1" x14ac:dyDescent="0.25">
      <c r="B14" s="179" t="s">
        <v>1097</v>
      </c>
      <c r="C14" s="173" t="s">
        <v>54</v>
      </c>
      <c r="D14" s="174" t="s">
        <v>56</v>
      </c>
      <c r="E14" s="175"/>
      <c r="F14" s="175"/>
      <c r="G14" s="175"/>
      <c r="H14" s="175"/>
      <c r="I14" s="175"/>
      <c r="J14" s="175"/>
      <c r="K14" s="175"/>
      <c r="L14" s="175"/>
    </row>
    <row r="15" spans="1:12" ht="24" x14ac:dyDescent="0.25">
      <c r="B15" s="177" t="s">
        <v>57</v>
      </c>
      <c r="C15" s="178" t="s">
        <v>58</v>
      </c>
      <c r="D15" s="171" t="s">
        <v>60</v>
      </c>
      <c r="E15" s="175"/>
      <c r="F15" s="175"/>
      <c r="G15" s="175"/>
      <c r="H15" s="175"/>
      <c r="I15" s="175"/>
      <c r="J15" s="175"/>
      <c r="K15" s="175"/>
      <c r="L15" s="175"/>
    </row>
    <row r="16" spans="1:12" ht="37.5" customHeight="1" x14ac:dyDescent="0.25">
      <c r="B16" s="180" t="s">
        <v>61</v>
      </c>
      <c r="C16" s="178" t="s">
        <v>62</v>
      </c>
      <c r="D16" s="171" t="s">
        <v>64</v>
      </c>
      <c r="E16" s="175"/>
      <c r="F16" s="175"/>
      <c r="G16" s="175"/>
      <c r="H16" s="175"/>
      <c r="I16" s="175"/>
      <c r="J16" s="175"/>
      <c r="K16" s="175"/>
      <c r="L16" s="175"/>
    </row>
    <row r="17" spans="2:12" ht="12.95" customHeight="1" x14ac:dyDescent="0.25">
      <c r="B17" s="177" t="s">
        <v>66</v>
      </c>
      <c r="C17" s="178" t="s">
        <v>67</v>
      </c>
      <c r="D17" s="171" t="s">
        <v>69</v>
      </c>
      <c r="E17" s="175"/>
      <c r="F17" s="175"/>
      <c r="G17" s="175"/>
      <c r="H17" s="175"/>
      <c r="I17" s="175"/>
      <c r="J17" s="175"/>
      <c r="K17" s="175"/>
      <c r="L17" s="175"/>
    </row>
    <row r="18" spans="2:12" ht="31.5" customHeight="1" x14ac:dyDescent="0.25">
      <c r="B18" s="179" t="s">
        <v>71</v>
      </c>
      <c r="C18" s="173" t="s">
        <v>72</v>
      </c>
      <c r="D18" s="174" t="s">
        <v>74</v>
      </c>
      <c r="E18" s="175"/>
      <c r="F18" s="175"/>
      <c r="G18" s="175"/>
      <c r="H18" s="175"/>
      <c r="I18" s="175"/>
      <c r="J18" s="175"/>
      <c r="K18" s="175"/>
      <c r="L18" s="175"/>
    </row>
    <row r="19" spans="2:12" ht="24" x14ac:dyDescent="0.25">
      <c r="B19" s="177" t="s">
        <v>75</v>
      </c>
      <c r="C19" s="178" t="s">
        <v>76</v>
      </c>
      <c r="D19" s="171" t="s">
        <v>78</v>
      </c>
      <c r="E19" s="175"/>
      <c r="F19" s="175"/>
      <c r="G19" s="175"/>
      <c r="H19" s="175"/>
      <c r="I19" s="175"/>
      <c r="J19" s="175"/>
      <c r="K19" s="175"/>
      <c r="L19" s="175"/>
    </row>
    <row r="20" spans="2:12" ht="12.95" customHeight="1" x14ac:dyDescent="0.25">
      <c r="B20" s="180" t="s">
        <v>1098</v>
      </c>
      <c r="C20" s="178" t="s">
        <v>80</v>
      </c>
      <c r="D20" s="171" t="s">
        <v>82</v>
      </c>
      <c r="E20" s="175"/>
      <c r="F20" s="175"/>
      <c r="G20" s="175"/>
      <c r="H20" s="175"/>
      <c r="I20" s="175"/>
      <c r="J20" s="175"/>
      <c r="K20" s="175"/>
      <c r="L20" s="175"/>
    </row>
    <row r="21" spans="2:12" ht="24.75" customHeight="1" x14ac:dyDescent="0.25">
      <c r="B21" s="177" t="s">
        <v>84</v>
      </c>
      <c r="C21" s="178" t="s">
        <v>85</v>
      </c>
      <c r="D21" s="171" t="s">
        <v>87</v>
      </c>
      <c r="E21" s="175"/>
      <c r="F21" s="175"/>
      <c r="G21" s="175"/>
      <c r="H21" s="175"/>
      <c r="I21" s="175"/>
      <c r="J21" s="175"/>
      <c r="K21" s="175"/>
      <c r="L21" s="175"/>
    </row>
    <row r="22" spans="2:12" ht="12.95" customHeight="1" x14ac:dyDescent="0.25">
      <c r="B22" s="180" t="s">
        <v>88</v>
      </c>
      <c r="C22" s="178" t="s">
        <v>89</v>
      </c>
      <c r="D22" s="171" t="s">
        <v>91</v>
      </c>
      <c r="E22" s="175"/>
      <c r="F22" s="175"/>
      <c r="G22" s="175"/>
      <c r="H22" s="175"/>
      <c r="I22" s="175"/>
      <c r="J22" s="175"/>
      <c r="K22" s="175"/>
      <c r="L22" s="175"/>
    </row>
    <row r="23" spans="2:12" ht="12.95" customHeight="1" x14ac:dyDescent="0.25">
      <c r="B23" s="177" t="s">
        <v>93</v>
      </c>
      <c r="C23" s="178" t="s">
        <v>94</v>
      </c>
      <c r="D23" s="171" t="s">
        <v>96</v>
      </c>
      <c r="E23" s="175"/>
      <c r="F23" s="175"/>
      <c r="G23" s="175"/>
      <c r="H23" s="175"/>
      <c r="I23" s="175"/>
      <c r="J23" s="175"/>
      <c r="K23" s="175"/>
      <c r="L23" s="175"/>
    </row>
    <row r="24" spans="2:12" ht="26.25" customHeight="1" x14ac:dyDescent="0.25">
      <c r="B24" s="179" t="s">
        <v>98</v>
      </c>
      <c r="C24" s="173" t="s">
        <v>99</v>
      </c>
      <c r="D24" s="174" t="s">
        <v>101</v>
      </c>
      <c r="E24" s="175"/>
      <c r="F24" s="175"/>
      <c r="G24" s="175"/>
      <c r="H24" s="175"/>
      <c r="I24" s="175"/>
      <c r="J24" s="175"/>
      <c r="K24" s="175"/>
      <c r="L24" s="175"/>
    </row>
    <row r="25" spans="2:12" ht="25.5" customHeight="1" x14ac:dyDescent="0.25">
      <c r="B25" s="177" t="s">
        <v>102</v>
      </c>
      <c r="C25" s="178" t="s">
        <v>103</v>
      </c>
      <c r="D25" s="171" t="s">
        <v>105</v>
      </c>
      <c r="E25" s="175"/>
      <c r="F25" s="175"/>
      <c r="G25" s="175"/>
      <c r="H25" s="175"/>
      <c r="I25" s="175"/>
      <c r="J25" s="175"/>
      <c r="K25" s="175"/>
      <c r="L25" s="175"/>
    </row>
    <row r="26" spans="2:12" ht="25.5" customHeight="1" x14ac:dyDescent="0.25">
      <c r="B26" s="180" t="s">
        <v>106</v>
      </c>
      <c r="C26" s="178" t="s">
        <v>107</v>
      </c>
      <c r="D26" s="171" t="s">
        <v>109</v>
      </c>
      <c r="E26" s="175"/>
      <c r="F26" s="175"/>
      <c r="G26" s="175"/>
      <c r="H26" s="175"/>
      <c r="I26" s="175"/>
      <c r="J26" s="175"/>
      <c r="K26" s="175"/>
      <c r="L26" s="175"/>
    </row>
    <row r="27" spans="2:12" ht="12.95" customHeight="1" x14ac:dyDescent="0.25">
      <c r="B27" s="180" t="s">
        <v>110</v>
      </c>
      <c r="C27" s="178" t="s">
        <v>111</v>
      </c>
      <c r="D27" s="171" t="s">
        <v>113</v>
      </c>
      <c r="E27" s="175"/>
      <c r="F27" s="175"/>
      <c r="G27" s="175"/>
      <c r="H27" s="175"/>
      <c r="I27" s="175"/>
      <c r="J27" s="175"/>
      <c r="K27" s="175"/>
      <c r="L27" s="175"/>
    </row>
    <row r="28" spans="2:12" ht="12" customHeight="1" x14ac:dyDescent="0.25">
      <c r="B28" s="181"/>
      <c r="C28" s="182"/>
      <c r="D28" s="183"/>
      <c r="E28" s="184"/>
      <c r="F28" s="184"/>
      <c r="G28" s="184"/>
      <c r="H28" s="184"/>
      <c r="I28" s="184"/>
      <c r="J28" s="184"/>
      <c r="K28" s="184"/>
      <c r="L28" s="185">
        <v>51</v>
      </c>
    </row>
    <row r="29" spans="2:12" ht="12" customHeight="1" x14ac:dyDescent="0.25">
      <c r="B29" s="186" t="s">
        <v>1099</v>
      </c>
      <c r="C29" s="182"/>
      <c r="D29" s="183"/>
      <c r="E29" s="184"/>
      <c r="F29" s="184"/>
      <c r="G29" s="184"/>
      <c r="H29" s="184"/>
      <c r="I29" s="184"/>
      <c r="J29" s="184"/>
      <c r="K29" s="187" t="s">
        <v>1100</v>
      </c>
      <c r="L29" s="187"/>
    </row>
    <row r="30" spans="2:12" ht="12" customHeight="1" x14ac:dyDescent="0.25">
      <c r="B30" s="167" t="s">
        <v>3</v>
      </c>
      <c r="C30" s="167" t="s">
        <v>4</v>
      </c>
      <c r="D30" s="167" t="s">
        <v>1095</v>
      </c>
      <c r="E30" s="168" t="s">
        <v>7</v>
      </c>
      <c r="F30" s="169"/>
      <c r="G30" s="169"/>
      <c r="H30" s="169"/>
      <c r="I30" s="169"/>
      <c r="J30" s="169"/>
      <c r="K30" s="167" t="s">
        <v>1096</v>
      </c>
      <c r="L30" s="167" t="s">
        <v>9</v>
      </c>
    </row>
    <row r="31" spans="2:12" ht="23.25" customHeight="1" x14ac:dyDescent="0.25">
      <c r="B31" s="167"/>
      <c r="C31" s="167"/>
      <c r="D31" s="167"/>
      <c r="E31" s="167" t="s">
        <v>16</v>
      </c>
      <c r="F31" s="167" t="s">
        <v>17</v>
      </c>
      <c r="G31" s="167"/>
      <c r="H31" s="168" t="s">
        <v>18</v>
      </c>
      <c r="I31" s="169"/>
      <c r="J31" s="170"/>
      <c r="K31" s="167"/>
      <c r="L31" s="167"/>
    </row>
    <row r="32" spans="2:12" ht="82.5" customHeight="1" x14ac:dyDescent="0.25">
      <c r="B32" s="167"/>
      <c r="C32" s="167"/>
      <c r="D32" s="167"/>
      <c r="E32" s="167"/>
      <c r="F32" s="171" t="s">
        <v>19</v>
      </c>
      <c r="G32" s="171" t="s">
        <v>20</v>
      </c>
      <c r="H32" s="171" t="s">
        <v>19</v>
      </c>
      <c r="I32" s="171" t="s">
        <v>21</v>
      </c>
      <c r="J32" s="171" t="s">
        <v>22</v>
      </c>
      <c r="K32" s="167"/>
      <c r="L32" s="167"/>
    </row>
    <row r="33" spans="2:12" ht="12" customHeight="1" x14ac:dyDescent="0.25">
      <c r="B33" s="171">
        <v>1</v>
      </c>
      <c r="C33" s="171">
        <v>2</v>
      </c>
      <c r="D33" s="171">
        <v>3</v>
      </c>
      <c r="E33" s="171">
        <v>4</v>
      </c>
      <c r="F33" s="171">
        <v>8</v>
      </c>
      <c r="G33" s="171">
        <v>9</v>
      </c>
      <c r="H33" s="171">
        <v>10</v>
      </c>
      <c r="I33" s="171">
        <v>11</v>
      </c>
      <c r="J33" s="171">
        <v>12</v>
      </c>
      <c r="K33" s="171">
        <v>14</v>
      </c>
      <c r="L33" s="171">
        <v>15</v>
      </c>
    </row>
    <row r="34" spans="2:12" ht="24" x14ac:dyDescent="0.25">
      <c r="B34" s="180" t="s">
        <v>114</v>
      </c>
      <c r="C34" s="178" t="s">
        <v>115</v>
      </c>
      <c r="D34" s="171" t="s">
        <v>117</v>
      </c>
      <c r="E34" s="175"/>
      <c r="F34" s="175"/>
      <c r="G34" s="175"/>
      <c r="H34" s="175"/>
      <c r="I34" s="175"/>
      <c r="J34" s="175"/>
      <c r="K34" s="175"/>
      <c r="L34" s="175"/>
    </row>
    <row r="35" spans="2:12" ht="12.95" customHeight="1" x14ac:dyDescent="0.25">
      <c r="B35" s="180" t="s">
        <v>118</v>
      </c>
      <c r="C35" s="178" t="s">
        <v>119</v>
      </c>
      <c r="D35" s="171" t="s">
        <v>121</v>
      </c>
      <c r="E35" s="175"/>
      <c r="F35" s="175"/>
      <c r="G35" s="175"/>
      <c r="H35" s="175"/>
      <c r="I35" s="175"/>
      <c r="J35" s="175"/>
      <c r="K35" s="175"/>
      <c r="L35" s="175"/>
    </row>
    <row r="36" spans="2:12" ht="12.95" customHeight="1" x14ac:dyDescent="0.25">
      <c r="B36" s="180" t="s">
        <v>122</v>
      </c>
      <c r="C36" s="178" t="s">
        <v>123</v>
      </c>
      <c r="D36" s="171" t="s">
        <v>125</v>
      </c>
      <c r="E36" s="175"/>
      <c r="F36" s="175"/>
      <c r="G36" s="175"/>
      <c r="H36" s="175"/>
      <c r="I36" s="175"/>
      <c r="J36" s="175"/>
      <c r="K36" s="175"/>
      <c r="L36" s="175"/>
    </row>
    <row r="37" spans="2:12" ht="12.95" customHeight="1" x14ac:dyDescent="0.25">
      <c r="B37" s="180" t="s">
        <v>126</v>
      </c>
      <c r="C37" s="178" t="s">
        <v>127</v>
      </c>
      <c r="D37" s="171" t="s">
        <v>129</v>
      </c>
      <c r="E37" s="175"/>
      <c r="F37" s="175"/>
      <c r="G37" s="175"/>
      <c r="H37" s="175"/>
      <c r="I37" s="175"/>
      <c r="J37" s="175"/>
      <c r="K37" s="175"/>
      <c r="L37" s="175"/>
    </row>
    <row r="38" spans="2:12" ht="12.95" customHeight="1" x14ac:dyDescent="0.25">
      <c r="B38" s="177" t="s">
        <v>131</v>
      </c>
      <c r="C38" s="178" t="s">
        <v>132</v>
      </c>
      <c r="D38" s="171" t="s">
        <v>134</v>
      </c>
      <c r="E38" s="175"/>
      <c r="F38" s="175"/>
      <c r="G38" s="175"/>
      <c r="H38" s="175"/>
      <c r="I38" s="175"/>
      <c r="J38" s="175"/>
      <c r="K38" s="175"/>
      <c r="L38" s="175"/>
    </row>
    <row r="39" spans="2:12" ht="33" customHeight="1" x14ac:dyDescent="0.25">
      <c r="B39" s="180" t="s">
        <v>135</v>
      </c>
      <c r="C39" s="178" t="s">
        <v>136</v>
      </c>
      <c r="D39" s="171" t="s">
        <v>138</v>
      </c>
      <c r="E39" s="175"/>
      <c r="F39" s="175"/>
      <c r="G39" s="175"/>
      <c r="H39" s="175"/>
      <c r="I39" s="175"/>
      <c r="J39" s="175"/>
      <c r="K39" s="175"/>
      <c r="L39" s="175"/>
    </row>
    <row r="40" spans="2:12" ht="33.75" customHeight="1" x14ac:dyDescent="0.25">
      <c r="B40" s="188" t="s">
        <v>139</v>
      </c>
      <c r="C40" s="189" t="s">
        <v>140</v>
      </c>
      <c r="D40" s="190" t="s">
        <v>142</v>
      </c>
      <c r="E40" s="175"/>
      <c r="F40" s="175"/>
      <c r="G40" s="175"/>
      <c r="H40" s="175"/>
      <c r="I40" s="175"/>
      <c r="J40" s="175"/>
      <c r="K40" s="175"/>
      <c r="L40" s="175"/>
    </row>
    <row r="41" spans="2:12" ht="24" customHeight="1" x14ac:dyDescent="0.25">
      <c r="B41" s="180" t="s">
        <v>143</v>
      </c>
      <c r="C41" s="189" t="s">
        <v>144</v>
      </c>
      <c r="D41" s="171" t="s">
        <v>146</v>
      </c>
      <c r="E41" s="175"/>
      <c r="F41" s="175"/>
      <c r="G41" s="175"/>
      <c r="H41" s="175"/>
      <c r="I41" s="175"/>
      <c r="J41" s="175"/>
      <c r="K41" s="175"/>
      <c r="L41" s="175"/>
    </row>
    <row r="42" spans="2:12" ht="12" customHeight="1" x14ac:dyDescent="0.25">
      <c r="B42" s="180" t="s">
        <v>147</v>
      </c>
      <c r="C42" s="189" t="s">
        <v>148</v>
      </c>
      <c r="D42" s="171" t="s">
        <v>150</v>
      </c>
      <c r="E42" s="175"/>
      <c r="F42" s="175"/>
      <c r="G42" s="175"/>
      <c r="H42" s="175"/>
      <c r="I42" s="175"/>
      <c r="J42" s="175"/>
      <c r="K42" s="175"/>
      <c r="L42" s="175"/>
    </row>
    <row r="43" spans="2:12" ht="12" customHeight="1" x14ac:dyDescent="0.25">
      <c r="B43" s="177" t="s">
        <v>153</v>
      </c>
      <c r="C43" s="178" t="s">
        <v>154</v>
      </c>
      <c r="D43" s="171" t="s">
        <v>156</v>
      </c>
      <c r="E43" s="175"/>
      <c r="F43" s="175"/>
      <c r="G43" s="175"/>
      <c r="H43" s="175"/>
      <c r="I43" s="175"/>
      <c r="J43" s="175"/>
      <c r="K43" s="175"/>
      <c r="L43" s="175"/>
    </row>
    <row r="44" spans="2:12" ht="12" customHeight="1" x14ac:dyDescent="0.25">
      <c r="B44" s="177" t="s">
        <v>157</v>
      </c>
      <c r="C44" s="178" t="s">
        <v>158</v>
      </c>
      <c r="D44" s="171" t="s">
        <v>160</v>
      </c>
      <c r="E44" s="175"/>
      <c r="F44" s="175"/>
      <c r="G44" s="175"/>
      <c r="H44" s="175"/>
      <c r="I44" s="175"/>
      <c r="J44" s="175"/>
      <c r="K44" s="175"/>
      <c r="L44" s="175"/>
    </row>
    <row r="45" spans="2:12" ht="12" customHeight="1" x14ac:dyDescent="0.25">
      <c r="B45" s="177" t="s">
        <v>161</v>
      </c>
      <c r="C45" s="178" t="s">
        <v>162</v>
      </c>
      <c r="D45" s="171" t="s">
        <v>164</v>
      </c>
      <c r="E45" s="175"/>
      <c r="F45" s="175"/>
      <c r="G45" s="175"/>
      <c r="H45" s="175"/>
      <c r="I45" s="175"/>
      <c r="J45" s="175"/>
      <c r="K45" s="175"/>
      <c r="L45" s="175"/>
    </row>
    <row r="46" spans="2:12" ht="12" customHeight="1" x14ac:dyDescent="0.25">
      <c r="B46" s="177" t="s">
        <v>165</v>
      </c>
      <c r="C46" s="178" t="s">
        <v>166</v>
      </c>
      <c r="D46" s="171" t="s">
        <v>168</v>
      </c>
      <c r="E46" s="175"/>
      <c r="F46" s="175"/>
      <c r="G46" s="175"/>
      <c r="H46" s="175"/>
      <c r="I46" s="175"/>
      <c r="J46" s="175"/>
      <c r="K46" s="175"/>
      <c r="L46" s="175"/>
    </row>
    <row r="47" spans="2:12" ht="12" customHeight="1" x14ac:dyDescent="0.25">
      <c r="B47" s="177" t="s">
        <v>169</v>
      </c>
      <c r="C47" s="178" t="s">
        <v>170</v>
      </c>
      <c r="D47" s="171" t="s">
        <v>172</v>
      </c>
      <c r="E47" s="175"/>
      <c r="F47" s="175"/>
      <c r="G47" s="175"/>
      <c r="H47" s="175"/>
      <c r="I47" s="175"/>
      <c r="J47" s="175"/>
      <c r="K47" s="175"/>
      <c r="L47" s="175"/>
    </row>
    <row r="48" spans="2:12" ht="12" customHeight="1" x14ac:dyDescent="0.25">
      <c r="B48" s="177" t="s">
        <v>173</v>
      </c>
      <c r="C48" s="178" t="s">
        <v>174</v>
      </c>
      <c r="D48" s="171" t="s">
        <v>176</v>
      </c>
      <c r="E48" s="175"/>
      <c r="F48" s="175"/>
      <c r="G48" s="175"/>
      <c r="H48" s="175"/>
      <c r="I48" s="175"/>
      <c r="J48" s="175"/>
      <c r="K48" s="175"/>
      <c r="L48" s="175"/>
    </row>
    <row r="49" spans="2:12" ht="12" customHeight="1" x14ac:dyDescent="0.25">
      <c r="B49" s="177" t="s">
        <v>177</v>
      </c>
      <c r="C49" s="178" t="s">
        <v>178</v>
      </c>
      <c r="D49" s="171" t="s">
        <v>180</v>
      </c>
      <c r="E49" s="175"/>
      <c r="F49" s="175"/>
      <c r="G49" s="175"/>
      <c r="H49" s="175"/>
      <c r="I49" s="175"/>
      <c r="J49" s="175"/>
      <c r="K49" s="175"/>
      <c r="L49" s="175"/>
    </row>
    <row r="50" spans="2:12" ht="12" customHeight="1" x14ac:dyDescent="0.25">
      <c r="B50" s="177" t="s">
        <v>181</v>
      </c>
      <c r="C50" s="178" t="s">
        <v>182</v>
      </c>
      <c r="D50" s="171" t="s">
        <v>183</v>
      </c>
      <c r="E50" s="175"/>
      <c r="F50" s="175"/>
      <c r="G50" s="175"/>
      <c r="H50" s="175"/>
      <c r="I50" s="175"/>
      <c r="J50" s="175"/>
      <c r="K50" s="175"/>
      <c r="L50" s="175"/>
    </row>
    <row r="51" spans="2:12" ht="12" customHeight="1" x14ac:dyDescent="0.25">
      <c r="B51" s="177" t="s">
        <v>184</v>
      </c>
      <c r="C51" s="178" t="s">
        <v>185</v>
      </c>
      <c r="D51" s="171" t="s">
        <v>187</v>
      </c>
      <c r="E51" s="175"/>
      <c r="F51" s="175"/>
      <c r="G51" s="175"/>
      <c r="H51" s="175"/>
      <c r="I51" s="175"/>
      <c r="J51" s="175"/>
      <c r="K51" s="175"/>
      <c r="L51" s="175"/>
    </row>
    <row r="52" spans="2:12" ht="12" customHeight="1" x14ac:dyDescent="0.25">
      <c r="B52" s="177" t="s">
        <v>188</v>
      </c>
      <c r="C52" s="178" t="s">
        <v>189</v>
      </c>
      <c r="D52" s="171" t="s">
        <v>191</v>
      </c>
      <c r="E52" s="175"/>
      <c r="F52" s="175"/>
      <c r="G52" s="175"/>
      <c r="H52" s="175"/>
      <c r="I52" s="175"/>
      <c r="J52" s="175"/>
      <c r="K52" s="175"/>
      <c r="L52" s="175"/>
    </row>
    <row r="53" spans="2:12" ht="12" customHeight="1" x14ac:dyDescent="0.25">
      <c r="B53" s="177" t="s">
        <v>192</v>
      </c>
      <c r="C53" s="178" t="s">
        <v>193</v>
      </c>
      <c r="D53" s="171" t="s">
        <v>195</v>
      </c>
      <c r="E53" s="175"/>
      <c r="F53" s="175"/>
      <c r="G53" s="175"/>
      <c r="H53" s="175"/>
      <c r="I53" s="175"/>
      <c r="J53" s="175"/>
      <c r="K53" s="175"/>
      <c r="L53" s="175"/>
    </row>
    <row r="54" spans="2:12" ht="12" customHeight="1" x14ac:dyDescent="0.25">
      <c r="B54" s="177" t="s">
        <v>196</v>
      </c>
      <c r="C54" s="178" t="s">
        <v>197</v>
      </c>
      <c r="D54" s="171" t="s">
        <v>199</v>
      </c>
      <c r="E54" s="175"/>
      <c r="F54" s="175"/>
      <c r="G54" s="175"/>
      <c r="H54" s="175"/>
      <c r="I54" s="175"/>
      <c r="J54" s="175"/>
      <c r="K54" s="175"/>
      <c r="L54" s="175"/>
    </row>
    <row r="55" spans="2:12" ht="12" customHeight="1" x14ac:dyDescent="0.25">
      <c r="B55" s="177" t="s">
        <v>200</v>
      </c>
      <c r="C55" s="178" t="s">
        <v>201</v>
      </c>
      <c r="D55" s="171" t="s">
        <v>203</v>
      </c>
      <c r="E55" s="175"/>
      <c r="F55" s="175"/>
      <c r="G55" s="175"/>
      <c r="H55" s="175"/>
      <c r="I55" s="175"/>
      <c r="J55" s="175"/>
      <c r="K55" s="175"/>
      <c r="L55" s="175"/>
    </row>
    <row r="56" spans="2:12" ht="12.95" customHeight="1" x14ac:dyDescent="0.25">
      <c r="B56" s="179" t="s">
        <v>205</v>
      </c>
      <c r="C56" s="173" t="s">
        <v>206</v>
      </c>
      <c r="D56" s="174" t="s">
        <v>208</v>
      </c>
      <c r="E56" s="175"/>
      <c r="F56" s="175"/>
      <c r="G56" s="175"/>
      <c r="H56" s="175"/>
      <c r="I56" s="175"/>
      <c r="J56" s="175"/>
      <c r="K56" s="175"/>
      <c r="L56" s="175"/>
    </row>
    <row r="57" spans="2:12" ht="36" customHeight="1" x14ac:dyDescent="0.25">
      <c r="B57" s="177" t="s">
        <v>209</v>
      </c>
      <c r="C57" s="178" t="s">
        <v>210</v>
      </c>
      <c r="D57" s="171" t="s">
        <v>212</v>
      </c>
      <c r="E57" s="175"/>
      <c r="F57" s="175"/>
      <c r="G57" s="175"/>
      <c r="H57" s="175"/>
      <c r="I57" s="175"/>
      <c r="J57" s="175"/>
      <c r="K57" s="175"/>
      <c r="L57" s="175"/>
    </row>
    <row r="58" spans="2:12" ht="14.1" customHeight="1" x14ac:dyDescent="0.25">
      <c r="B58" s="181"/>
      <c r="C58" s="182"/>
      <c r="D58" s="183"/>
      <c r="E58" s="184"/>
      <c r="F58" s="184"/>
      <c r="G58" s="184"/>
      <c r="H58" s="184"/>
      <c r="I58" s="184"/>
      <c r="J58" s="184"/>
      <c r="K58" s="184"/>
      <c r="L58" s="185">
        <v>52</v>
      </c>
    </row>
    <row r="59" spans="2:12" ht="14.1" customHeight="1" x14ac:dyDescent="0.25">
      <c r="B59" s="186" t="s">
        <v>1099</v>
      </c>
      <c r="C59" s="182"/>
      <c r="D59" s="183"/>
      <c r="E59" s="184"/>
      <c r="F59" s="184"/>
      <c r="G59" s="184"/>
      <c r="H59" s="184"/>
      <c r="I59" s="184"/>
      <c r="J59" s="184"/>
      <c r="K59" s="187" t="s">
        <v>1100</v>
      </c>
      <c r="L59" s="187"/>
    </row>
    <row r="60" spans="2:12" ht="14.1" customHeight="1" x14ac:dyDescent="0.25">
      <c r="B60" s="167" t="s">
        <v>3</v>
      </c>
      <c r="C60" s="167" t="s">
        <v>4</v>
      </c>
      <c r="D60" s="167" t="s">
        <v>1095</v>
      </c>
      <c r="E60" s="168" t="s">
        <v>7</v>
      </c>
      <c r="F60" s="169"/>
      <c r="G60" s="169"/>
      <c r="H60" s="169"/>
      <c r="I60" s="169"/>
      <c r="J60" s="169"/>
      <c r="K60" s="167" t="s">
        <v>1096</v>
      </c>
      <c r="L60" s="167" t="s">
        <v>9</v>
      </c>
    </row>
    <row r="61" spans="2:12" ht="25.5" customHeight="1" x14ac:dyDescent="0.25">
      <c r="B61" s="167"/>
      <c r="C61" s="167"/>
      <c r="D61" s="167"/>
      <c r="E61" s="167" t="s">
        <v>16</v>
      </c>
      <c r="F61" s="167" t="s">
        <v>17</v>
      </c>
      <c r="G61" s="167"/>
      <c r="H61" s="168" t="s">
        <v>18</v>
      </c>
      <c r="I61" s="169"/>
      <c r="J61" s="170"/>
      <c r="K61" s="167"/>
      <c r="L61" s="167"/>
    </row>
    <row r="62" spans="2:12" ht="90" customHeight="1" x14ac:dyDescent="0.25">
      <c r="B62" s="167"/>
      <c r="C62" s="167"/>
      <c r="D62" s="167"/>
      <c r="E62" s="167"/>
      <c r="F62" s="171" t="s">
        <v>19</v>
      </c>
      <c r="G62" s="171" t="s">
        <v>20</v>
      </c>
      <c r="H62" s="171" t="s">
        <v>19</v>
      </c>
      <c r="I62" s="171" t="s">
        <v>21</v>
      </c>
      <c r="J62" s="171" t="s">
        <v>22</v>
      </c>
      <c r="K62" s="167"/>
      <c r="L62" s="167"/>
    </row>
    <row r="63" spans="2:12" ht="14.1" customHeight="1" x14ac:dyDescent="0.25">
      <c r="B63" s="171">
        <v>1</v>
      </c>
      <c r="C63" s="171">
        <v>2</v>
      </c>
      <c r="D63" s="171">
        <v>3</v>
      </c>
      <c r="E63" s="171">
        <v>4</v>
      </c>
      <c r="F63" s="171">
        <v>8</v>
      </c>
      <c r="G63" s="171">
        <v>9</v>
      </c>
      <c r="H63" s="171">
        <v>10</v>
      </c>
      <c r="I63" s="171">
        <v>11</v>
      </c>
      <c r="J63" s="171">
        <v>12</v>
      </c>
      <c r="K63" s="171">
        <v>14</v>
      </c>
      <c r="L63" s="171">
        <v>15</v>
      </c>
    </row>
    <row r="64" spans="2:12" ht="14.1" customHeight="1" x14ac:dyDescent="0.25">
      <c r="B64" s="179" t="s">
        <v>213</v>
      </c>
      <c r="C64" s="173" t="s">
        <v>214</v>
      </c>
      <c r="D64" s="174" t="s">
        <v>216</v>
      </c>
      <c r="E64" s="175"/>
      <c r="F64" s="175"/>
      <c r="G64" s="175"/>
      <c r="H64" s="175"/>
      <c r="I64" s="175"/>
      <c r="J64" s="175"/>
      <c r="K64" s="175"/>
      <c r="L64" s="175"/>
    </row>
    <row r="65" spans="2:12" ht="24" x14ac:dyDescent="0.25">
      <c r="B65" s="177" t="s">
        <v>217</v>
      </c>
      <c r="C65" s="178" t="s">
        <v>218</v>
      </c>
      <c r="D65" s="171" t="s">
        <v>220</v>
      </c>
      <c r="E65" s="175"/>
      <c r="F65" s="175"/>
      <c r="G65" s="175"/>
      <c r="H65" s="175"/>
      <c r="I65" s="175"/>
      <c r="J65" s="175"/>
      <c r="K65" s="175"/>
      <c r="L65" s="175"/>
    </row>
    <row r="66" spans="2:12" ht="24" x14ac:dyDescent="0.25">
      <c r="B66" s="180" t="s">
        <v>221</v>
      </c>
      <c r="C66" s="178" t="s">
        <v>222</v>
      </c>
      <c r="D66" s="171" t="s">
        <v>224</v>
      </c>
      <c r="E66" s="175"/>
      <c r="F66" s="175"/>
      <c r="G66" s="175"/>
      <c r="H66" s="175"/>
      <c r="I66" s="175"/>
      <c r="J66" s="175"/>
      <c r="K66" s="175"/>
      <c r="L66" s="175"/>
    </row>
    <row r="67" spans="2:12" ht="14.1" customHeight="1" x14ac:dyDescent="0.25">
      <c r="B67" s="180" t="s">
        <v>225</v>
      </c>
      <c r="C67" s="178" t="s">
        <v>226</v>
      </c>
      <c r="D67" s="171" t="s">
        <v>228</v>
      </c>
      <c r="E67" s="175"/>
      <c r="F67" s="175"/>
      <c r="G67" s="175"/>
      <c r="H67" s="175"/>
      <c r="I67" s="175"/>
      <c r="J67" s="175"/>
      <c r="K67" s="175"/>
      <c r="L67" s="175"/>
    </row>
    <row r="68" spans="2:12" ht="24" x14ac:dyDescent="0.25">
      <c r="B68" s="177" t="s">
        <v>230</v>
      </c>
      <c r="C68" s="178" t="s">
        <v>231</v>
      </c>
      <c r="D68" s="171" t="s">
        <v>233</v>
      </c>
      <c r="E68" s="175"/>
      <c r="F68" s="175"/>
      <c r="G68" s="175"/>
      <c r="H68" s="175"/>
      <c r="I68" s="175"/>
      <c r="J68" s="175"/>
      <c r="K68" s="175"/>
      <c r="L68" s="175"/>
    </row>
    <row r="69" spans="2:12" ht="24" x14ac:dyDescent="0.25">
      <c r="B69" s="177" t="s">
        <v>234</v>
      </c>
      <c r="C69" s="178" t="s">
        <v>235</v>
      </c>
      <c r="D69" s="171" t="s">
        <v>237</v>
      </c>
      <c r="E69" s="175"/>
      <c r="F69" s="175"/>
      <c r="G69" s="175"/>
      <c r="H69" s="175"/>
      <c r="I69" s="175"/>
      <c r="J69" s="175"/>
      <c r="K69" s="175"/>
      <c r="L69" s="175"/>
    </row>
    <row r="70" spans="2:12" ht="26.25" customHeight="1" x14ac:dyDescent="0.25">
      <c r="B70" s="180" t="s">
        <v>238</v>
      </c>
      <c r="C70" s="178" t="s">
        <v>239</v>
      </c>
      <c r="D70" s="171" t="s">
        <v>241</v>
      </c>
      <c r="E70" s="175"/>
      <c r="F70" s="175"/>
      <c r="G70" s="175"/>
      <c r="H70" s="175"/>
      <c r="I70" s="175"/>
      <c r="J70" s="175"/>
      <c r="K70" s="175"/>
      <c r="L70" s="175"/>
    </row>
    <row r="71" spans="2:12" x14ac:dyDescent="0.25">
      <c r="B71" s="177" t="s">
        <v>243</v>
      </c>
      <c r="C71" s="178" t="s">
        <v>244</v>
      </c>
      <c r="D71" s="171" t="s">
        <v>246</v>
      </c>
      <c r="E71" s="175"/>
      <c r="F71" s="175"/>
      <c r="G71" s="175"/>
      <c r="H71" s="175"/>
      <c r="I71" s="175"/>
      <c r="J71" s="175"/>
      <c r="K71" s="175"/>
      <c r="L71" s="175"/>
    </row>
    <row r="72" spans="2:12" ht="14.1" customHeight="1" x14ac:dyDescent="0.25">
      <c r="B72" s="177" t="s">
        <v>247</v>
      </c>
      <c r="C72" s="178" t="s">
        <v>248</v>
      </c>
      <c r="D72" s="171" t="s">
        <v>250</v>
      </c>
      <c r="E72" s="175"/>
      <c r="F72" s="175"/>
      <c r="G72" s="175"/>
      <c r="H72" s="175"/>
      <c r="I72" s="175"/>
      <c r="J72" s="175"/>
      <c r="K72" s="175"/>
      <c r="L72" s="175"/>
    </row>
    <row r="73" spans="2:12" x14ac:dyDescent="0.25">
      <c r="B73" s="177" t="s">
        <v>252</v>
      </c>
      <c r="C73" s="178" t="s">
        <v>253</v>
      </c>
      <c r="D73" s="171" t="s">
        <v>255</v>
      </c>
      <c r="E73" s="175"/>
      <c r="F73" s="175"/>
      <c r="G73" s="175"/>
      <c r="H73" s="175"/>
      <c r="I73" s="175"/>
      <c r="J73" s="175"/>
      <c r="K73" s="175"/>
      <c r="L73" s="175"/>
    </row>
    <row r="74" spans="2:12" ht="24" customHeight="1" x14ac:dyDescent="0.25">
      <c r="B74" s="180" t="s">
        <v>256</v>
      </c>
      <c r="C74" s="178" t="s">
        <v>257</v>
      </c>
      <c r="D74" s="171" t="s">
        <v>259</v>
      </c>
      <c r="E74" s="175"/>
      <c r="F74" s="175"/>
      <c r="G74" s="175"/>
      <c r="H74" s="175"/>
      <c r="I74" s="175"/>
      <c r="J74" s="175"/>
      <c r="K74" s="175"/>
      <c r="L74" s="175"/>
    </row>
    <row r="75" spans="2:12" ht="14.1" customHeight="1" x14ac:dyDescent="0.25">
      <c r="B75" s="177" t="s">
        <v>261</v>
      </c>
      <c r="C75" s="178" t="s">
        <v>262</v>
      </c>
      <c r="D75" s="171" t="s">
        <v>264</v>
      </c>
      <c r="E75" s="175"/>
      <c r="F75" s="175"/>
      <c r="G75" s="175"/>
      <c r="H75" s="175"/>
      <c r="I75" s="175"/>
      <c r="J75" s="175"/>
      <c r="K75" s="175"/>
      <c r="L75" s="175"/>
    </row>
    <row r="76" spans="2:12" ht="14.25" customHeight="1" x14ac:dyDescent="0.25">
      <c r="B76" s="180" t="s">
        <v>265</v>
      </c>
      <c r="C76" s="178" t="s">
        <v>266</v>
      </c>
      <c r="D76" s="171" t="s">
        <v>268</v>
      </c>
      <c r="E76" s="175"/>
      <c r="F76" s="175"/>
      <c r="G76" s="175"/>
      <c r="H76" s="175"/>
      <c r="I76" s="175"/>
      <c r="J76" s="175"/>
      <c r="K76" s="175"/>
      <c r="L76" s="175"/>
    </row>
    <row r="77" spans="2:12" ht="24" x14ac:dyDescent="0.25">
      <c r="B77" s="180" t="s">
        <v>269</v>
      </c>
      <c r="C77" s="178" t="s">
        <v>270</v>
      </c>
      <c r="D77" s="171" t="s">
        <v>272</v>
      </c>
      <c r="E77" s="175"/>
      <c r="F77" s="175"/>
      <c r="G77" s="175"/>
      <c r="H77" s="175"/>
      <c r="I77" s="175"/>
      <c r="J77" s="175"/>
      <c r="K77" s="175"/>
      <c r="L77" s="175"/>
    </row>
    <row r="78" spans="2:12" ht="33.75" customHeight="1" x14ac:dyDescent="0.25">
      <c r="B78" s="177" t="s">
        <v>274</v>
      </c>
      <c r="C78" s="178" t="s">
        <v>275</v>
      </c>
      <c r="D78" s="171" t="s">
        <v>277</v>
      </c>
      <c r="E78" s="175"/>
      <c r="F78" s="175"/>
      <c r="G78" s="175"/>
      <c r="H78" s="175"/>
      <c r="I78" s="175"/>
      <c r="J78" s="175"/>
      <c r="K78" s="175"/>
      <c r="L78" s="175"/>
    </row>
    <row r="79" spans="2:12" ht="14.1" customHeight="1" x14ac:dyDescent="0.25">
      <c r="B79" s="180" t="s">
        <v>1101</v>
      </c>
      <c r="C79" s="178" t="s">
        <v>279</v>
      </c>
      <c r="D79" s="171" t="s">
        <v>281</v>
      </c>
      <c r="E79" s="175"/>
      <c r="F79" s="175"/>
      <c r="G79" s="175"/>
      <c r="H79" s="175"/>
      <c r="I79" s="175"/>
      <c r="J79" s="175"/>
      <c r="K79" s="175"/>
      <c r="L79" s="175"/>
    </row>
    <row r="80" spans="2:12" ht="14.1" customHeight="1" x14ac:dyDescent="0.25">
      <c r="B80" s="177" t="s">
        <v>283</v>
      </c>
      <c r="C80" s="178" t="s">
        <v>284</v>
      </c>
      <c r="D80" s="171" t="s">
        <v>286</v>
      </c>
      <c r="E80" s="175"/>
      <c r="F80" s="175"/>
      <c r="G80" s="175"/>
      <c r="H80" s="175"/>
      <c r="I80" s="175"/>
      <c r="J80" s="175"/>
      <c r="K80" s="175"/>
      <c r="L80" s="175"/>
    </row>
    <row r="81" spans="2:12" ht="14.1" customHeight="1" x14ac:dyDescent="0.25">
      <c r="B81" s="180" t="s">
        <v>287</v>
      </c>
      <c r="C81" s="178" t="s">
        <v>288</v>
      </c>
      <c r="D81" s="171" t="s">
        <v>290</v>
      </c>
      <c r="E81" s="175"/>
      <c r="F81" s="175"/>
      <c r="G81" s="175"/>
      <c r="H81" s="175"/>
      <c r="I81" s="175"/>
      <c r="J81" s="175"/>
      <c r="K81" s="175"/>
      <c r="L81" s="175"/>
    </row>
    <row r="82" spans="2:12" ht="13.5" customHeight="1" x14ac:dyDescent="0.25">
      <c r="B82" s="180" t="s">
        <v>291</v>
      </c>
      <c r="C82" s="178" t="s">
        <v>292</v>
      </c>
      <c r="D82" s="171" t="s">
        <v>294</v>
      </c>
      <c r="E82" s="175"/>
      <c r="F82" s="175"/>
      <c r="G82" s="175"/>
      <c r="H82" s="175"/>
      <c r="I82" s="175"/>
      <c r="J82" s="175"/>
      <c r="K82" s="175"/>
      <c r="L82" s="175"/>
    </row>
    <row r="83" spans="2:12" ht="14.1" customHeight="1" x14ac:dyDescent="0.25">
      <c r="B83" s="177" t="s">
        <v>296</v>
      </c>
      <c r="C83" s="178" t="s">
        <v>297</v>
      </c>
      <c r="D83" s="171" t="s">
        <v>299</v>
      </c>
      <c r="E83" s="175"/>
      <c r="F83" s="175"/>
      <c r="G83" s="175"/>
      <c r="H83" s="175"/>
      <c r="I83" s="175"/>
      <c r="J83" s="175"/>
      <c r="K83" s="175"/>
      <c r="L83" s="175"/>
    </row>
    <row r="84" spans="2:12" ht="14.1" customHeight="1" x14ac:dyDescent="0.25">
      <c r="B84" s="180" t="s">
        <v>1102</v>
      </c>
      <c r="C84" s="178" t="s">
        <v>301</v>
      </c>
      <c r="D84" s="171" t="s">
        <v>303</v>
      </c>
      <c r="E84" s="175"/>
      <c r="F84" s="175"/>
      <c r="G84" s="175"/>
      <c r="H84" s="175"/>
      <c r="I84" s="175"/>
      <c r="J84" s="175"/>
      <c r="K84" s="175"/>
      <c r="L84" s="175"/>
    </row>
    <row r="85" spans="2:12" x14ac:dyDescent="0.25">
      <c r="B85" s="181"/>
      <c r="C85" s="182"/>
      <c r="D85" s="183"/>
      <c r="E85" s="184"/>
      <c r="F85" s="184"/>
      <c r="G85" s="184"/>
      <c r="H85" s="184"/>
      <c r="I85" s="184"/>
      <c r="J85" s="184"/>
      <c r="K85" s="184"/>
      <c r="L85" s="185">
        <v>53</v>
      </c>
    </row>
    <row r="86" spans="2:12" ht="15" customHeight="1" x14ac:dyDescent="0.25">
      <c r="B86" s="186" t="s">
        <v>1099</v>
      </c>
      <c r="C86" s="182"/>
      <c r="D86" s="183"/>
      <c r="E86" s="184"/>
      <c r="F86" s="184"/>
      <c r="G86" s="184"/>
      <c r="H86" s="184"/>
      <c r="I86" s="184"/>
      <c r="J86" s="184"/>
      <c r="K86" s="187" t="s">
        <v>1100</v>
      </c>
      <c r="L86" s="187"/>
    </row>
    <row r="87" spans="2:12" ht="15" customHeight="1" x14ac:dyDescent="0.25">
      <c r="B87" s="167" t="s">
        <v>3</v>
      </c>
      <c r="C87" s="167" t="s">
        <v>4</v>
      </c>
      <c r="D87" s="167" t="s">
        <v>1095</v>
      </c>
      <c r="E87" s="168" t="s">
        <v>7</v>
      </c>
      <c r="F87" s="169"/>
      <c r="G87" s="169"/>
      <c r="H87" s="169"/>
      <c r="I87" s="169"/>
      <c r="J87" s="169"/>
      <c r="K87" s="167" t="s">
        <v>1096</v>
      </c>
      <c r="L87" s="167" t="s">
        <v>9</v>
      </c>
    </row>
    <row r="88" spans="2:12" ht="25.5" customHeight="1" x14ac:dyDescent="0.25">
      <c r="B88" s="167"/>
      <c r="C88" s="167"/>
      <c r="D88" s="167"/>
      <c r="E88" s="167" t="s">
        <v>16</v>
      </c>
      <c r="F88" s="167" t="s">
        <v>17</v>
      </c>
      <c r="G88" s="167"/>
      <c r="H88" s="168" t="s">
        <v>18</v>
      </c>
      <c r="I88" s="169"/>
      <c r="J88" s="170"/>
      <c r="K88" s="167"/>
      <c r="L88" s="167"/>
    </row>
    <row r="89" spans="2:12" ht="86.25" customHeight="1" x14ac:dyDescent="0.25">
      <c r="B89" s="167"/>
      <c r="C89" s="167"/>
      <c r="D89" s="167"/>
      <c r="E89" s="167"/>
      <c r="F89" s="171" t="s">
        <v>19</v>
      </c>
      <c r="G89" s="171" t="s">
        <v>20</v>
      </c>
      <c r="H89" s="171" t="s">
        <v>19</v>
      </c>
      <c r="I89" s="171" t="s">
        <v>21</v>
      </c>
      <c r="J89" s="171" t="s">
        <v>22</v>
      </c>
      <c r="K89" s="167"/>
      <c r="L89" s="167"/>
    </row>
    <row r="90" spans="2:12" ht="14.1" customHeight="1" x14ac:dyDescent="0.25">
      <c r="B90" s="171">
        <v>1</v>
      </c>
      <c r="C90" s="171">
        <v>2</v>
      </c>
      <c r="D90" s="171">
        <v>3</v>
      </c>
      <c r="E90" s="171">
        <v>4</v>
      </c>
      <c r="F90" s="171">
        <v>8</v>
      </c>
      <c r="G90" s="171">
        <v>9</v>
      </c>
      <c r="H90" s="171">
        <v>10</v>
      </c>
      <c r="I90" s="171">
        <v>11</v>
      </c>
      <c r="J90" s="171">
        <v>12</v>
      </c>
      <c r="K90" s="171">
        <v>14</v>
      </c>
      <c r="L90" s="171">
        <v>15</v>
      </c>
    </row>
    <row r="91" spans="2:12" ht="14.1" customHeight="1" x14ac:dyDescent="0.25">
      <c r="B91" s="177" t="s">
        <v>305</v>
      </c>
      <c r="C91" s="178" t="s">
        <v>306</v>
      </c>
      <c r="D91" s="171" t="s">
        <v>308</v>
      </c>
      <c r="E91" s="175"/>
      <c r="F91" s="175"/>
      <c r="G91" s="175"/>
      <c r="H91" s="175"/>
      <c r="I91" s="175"/>
      <c r="J91" s="175"/>
      <c r="K91" s="175"/>
      <c r="L91" s="175"/>
    </row>
    <row r="92" spans="2:12" ht="14.1" customHeight="1" x14ac:dyDescent="0.25">
      <c r="B92" s="177" t="s">
        <v>309</v>
      </c>
      <c r="C92" s="178" t="s">
        <v>310</v>
      </c>
      <c r="D92" s="171" t="s">
        <v>312</v>
      </c>
      <c r="E92" s="175"/>
      <c r="F92" s="175"/>
      <c r="G92" s="175"/>
      <c r="H92" s="175"/>
      <c r="I92" s="175"/>
      <c r="J92" s="175"/>
      <c r="K92" s="175"/>
      <c r="L92" s="175"/>
    </row>
    <row r="93" spans="2:12" ht="14.1" customHeight="1" x14ac:dyDescent="0.25">
      <c r="B93" s="179" t="s">
        <v>314</v>
      </c>
      <c r="C93" s="173" t="s">
        <v>315</v>
      </c>
      <c r="D93" s="174" t="s">
        <v>317</v>
      </c>
      <c r="E93" s="175"/>
      <c r="F93" s="175"/>
      <c r="G93" s="175"/>
      <c r="H93" s="175"/>
      <c r="I93" s="175"/>
      <c r="J93" s="175"/>
      <c r="K93" s="175"/>
      <c r="L93" s="175"/>
    </row>
    <row r="94" spans="2:12" ht="24" x14ac:dyDescent="0.25">
      <c r="B94" s="177" t="s">
        <v>318</v>
      </c>
      <c r="C94" s="178" t="s">
        <v>319</v>
      </c>
      <c r="D94" s="171" t="s">
        <v>321</v>
      </c>
      <c r="E94" s="175"/>
      <c r="F94" s="175"/>
      <c r="G94" s="175"/>
      <c r="H94" s="175"/>
      <c r="I94" s="175"/>
      <c r="J94" s="175"/>
      <c r="K94" s="175"/>
      <c r="L94" s="175"/>
    </row>
    <row r="95" spans="2:12" ht="14.1" customHeight="1" x14ac:dyDescent="0.25">
      <c r="B95" s="177" t="s">
        <v>322</v>
      </c>
      <c r="C95" s="178" t="s">
        <v>323</v>
      </c>
      <c r="D95" s="171" t="s">
        <v>325</v>
      </c>
      <c r="E95" s="175"/>
      <c r="F95" s="175"/>
      <c r="G95" s="175"/>
      <c r="H95" s="175"/>
      <c r="I95" s="175"/>
      <c r="J95" s="175"/>
      <c r="K95" s="175"/>
      <c r="L95" s="175"/>
    </row>
    <row r="96" spans="2:12" ht="24" x14ac:dyDescent="0.25">
      <c r="B96" s="180" t="s">
        <v>326</v>
      </c>
      <c r="C96" s="178" t="s">
        <v>327</v>
      </c>
      <c r="D96" s="171" t="s">
        <v>329</v>
      </c>
      <c r="E96" s="175"/>
      <c r="F96" s="175"/>
      <c r="G96" s="175"/>
      <c r="H96" s="175"/>
      <c r="I96" s="175"/>
      <c r="J96" s="175"/>
      <c r="K96" s="175"/>
      <c r="L96" s="175"/>
    </row>
    <row r="97" spans="2:12" ht="14.1" customHeight="1" x14ac:dyDescent="0.25">
      <c r="B97" s="177" t="s">
        <v>331</v>
      </c>
      <c r="C97" s="178" t="s">
        <v>332</v>
      </c>
      <c r="D97" s="171" t="s">
        <v>334</v>
      </c>
      <c r="E97" s="175"/>
      <c r="F97" s="175"/>
      <c r="G97" s="175"/>
      <c r="H97" s="175"/>
      <c r="I97" s="175"/>
      <c r="J97" s="175"/>
      <c r="K97" s="175"/>
      <c r="L97" s="175"/>
    </row>
    <row r="98" spans="2:12" ht="14.1" customHeight="1" x14ac:dyDescent="0.25">
      <c r="B98" s="177" t="s">
        <v>335</v>
      </c>
      <c r="C98" s="178" t="s">
        <v>336</v>
      </c>
      <c r="D98" s="171" t="s">
        <v>338</v>
      </c>
      <c r="E98" s="175"/>
      <c r="F98" s="175"/>
      <c r="G98" s="175"/>
      <c r="H98" s="175"/>
      <c r="I98" s="175"/>
      <c r="J98" s="175"/>
      <c r="K98" s="175"/>
      <c r="L98" s="175"/>
    </row>
    <row r="99" spans="2:12" ht="14.1" customHeight="1" x14ac:dyDescent="0.25">
      <c r="B99" s="177" t="s">
        <v>339</v>
      </c>
      <c r="C99" s="178" t="s">
        <v>340</v>
      </c>
      <c r="D99" s="171" t="s">
        <v>342</v>
      </c>
      <c r="E99" s="175"/>
      <c r="F99" s="175"/>
      <c r="G99" s="175"/>
      <c r="H99" s="175"/>
      <c r="I99" s="175"/>
      <c r="J99" s="175"/>
      <c r="K99" s="175"/>
      <c r="L99" s="175"/>
    </row>
    <row r="100" spans="2:12" ht="14.1" customHeight="1" x14ac:dyDescent="0.25">
      <c r="B100" s="177" t="s">
        <v>343</v>
      </c>
      <c r="C100" s="178" t="s">
        <v>344</v>
      </c>
      <c r="D100" s="171" t="s">
        <v>346</v>
      </c>
      <c r="E100" s="175"/>
      <c r="F100" s="175"/>
      <c r="G100" s="175"/>
      <c r="H100" s="175"/>
      <c r="I100" s="175"/>
      <c r="J100" s="175"/>
      <c r="K100" s="175"/>
      <c r="L100" s="175"/>
    </row>
    <row r="101" spans="2:12" ht="14.1" customHeight="1" x14ac:dyDescent="0.25">
      <c r="B101" s="177" t="s">
        <v>347</v>
      </c>
      <c r="C101" s="178" t="s">
        <v>348</v>
      </c>
      <c r="D101" s="171" t="s">
        <v>350</v>
      </c>
      <c r="E101" s="175"/>
      <c r="F101" s="175"/>
      <c r="G101" s="175"/>
      <c r="H101" s="175"/>
      <c r="I101" s="175"/>
      <c r="J101" s="175"/>
      <c r="K101" s="175"/>
      <c r="L101" s="175"/>
    </row>
    <row r="102" spans="2:12" ht="14.1" customHeight="1" x14ac:dyDescent="0.25">
      <c r="B102" s="177" t="s">
        <v>351</v>
      </c>
      <c r="C102" s="178" t="s">
        <v>352</v>
      </c>
      <c r="D102" s="171" t="s">
        <v>354</v>
      </c>
      <c r="E102" s="175"/>
      <c r="F102" s="175"/>
      <c r="G102" s="175"/>
      <c r="H102" s="175"/>
      <c r="I102" s="175"/>
      <c r="J102" s="175"/>
      <c r="K102" s="175"/>
      <c r="L102" s="175"/>
    </row>
    <row r="103" spans="2:12" ht="14.1" customHeight="1" x14ac:dyDescent="0.25">
      <c r="B103" s="177" t="s">
        <v>355</v>
      </c>
      <c r="C103" s="178" t="s">
        <v>356</v>
      </c>
      <c r="D103" s="171" t="s">
        <v>358</v>
      </c>
      <c r="E103" s="175"/>
      <c r="F103" s="175"/>
      <c r="G103" s="175"/>
      <c r="H103" s="175"/>
      <c r="I103" s="175"/>
      <c r="J103" s="175"/>
      <c r="K103" s="175"/>
      <c r="L103" s="175"/>
    </row>
    <row r="104" spans="2:12" ht="14.1" customHeight="1" x14ac:dyDescent="0.25">
      <c r="B104" s="177" t="s">
        <v>359</v>
      </c>
      <c r="C104" s="178" t="s">
        <v>360</v>
      </c>
      <c r="D104" s="171" t="s">
        <v>362</v>
      </c>
      <c r="E104" s="175"/>
      <c r="F104" s="175"/>
      <c r="G104" s="175"/>
      <c r="H104" s="175"/>
      <c r="I104" s="175"/>
      <c r="J104" s="175"/>
      <c r="K104" s="175"/>
      <c r="L104" s="175"/>
    </row>
    <row r="105" spans="2:12" ht="14.1" customHeight="1" x14ac:dyDescent="0.25">
      <c r="B105" s="177" t="s">
        <v>363</v>
      </c>
      <c r="C105" s="178" t="s">
        <v>364</v>
      </c>
      <c r="D105" s="171" t="s">
        <v>366</v>
      </c>
      <c r="E105" s="175"/>
      <c r="F105" s="175"/>
      <c r="G105" s="175"/>
      <c r="H105" s="175"/>
      <c r="I105" s="175"/>
      <c r="J105" s="175"/>
      <c r="K105" s="175"/>
      <c r="L105" s="175"/>
    </row>
    <row r="106" spans="2:12" ht="27" customHeight="1" x14ac:dyDescent="0.25">
      <c r="B106" s="177" t="s">
        <v>368</v>
      </c>
      <c r="C106" s="178" t="s">
        <v>369</v>
      </c>
      <c r="D106" s="171" t="s">
        <v>371</v>
      </c>
      <c r="E106" s="175"/>
      <c r="F106" s="175"/>
      <c r="G106" s="175"/>
      <c r="H106" s="175"/>
      <c r="I106" s="175"/>
      <c r="J106" s="175"/>
      <c r="K106" s="175"/>
      <c r="L106" s="175"/>
    </row>
    <row r="107" spans="2:12" ht="14.1" customHeight="1" x14ac:dyDescent="0.25">
      <c r="B107" s="180" t="s">
        <v>1103</v>
      </c>
      <c r="C107" s="178" t="s">
        <v>373</v>
      </c>
      <c r="D107" s="171" t="s">
        <v>375</v>
      </c>
      <c r="E107" s="175"/>
      <c r="F107" s="175"/>
      <c r="G107" s="175"/>
      <c r="H107" s="175"/>
      <c r="I107" s="175"/>
      <c r="J107" s="175"/>
      <c r="K107" s="175"/>
      <c r="L107" s="175"/>
    </row>
    <row r="108" spans="2:12" ht="14.1" customHeight="1" x14ac:dyDescent="0.25">
      <c r="B108" s="180" t="s">
        <v>376</v>
      </c>
      <c r="C108" s="178" t="s">
        <v>377</v>
      </c>
      <c r="D108" s="171" t="s">
        <v>379</v>
      </c>
      <c r="E108" s="175"/>
      <c r="F108" s="175"/>
      <c r="G108" s="175"/>
      <c r="H108" s="175"/>
      <c r="I108" s="175"/>
      <c r="J108" s="175"/>
      <c r="K108" s="175"/>
      <c r="L108" s="175"/>
    </row>
    <row r="109" spans="2:12" ht="14.1" customHeight="1" x14ac:dyDescent="0.25">
      <c r="B109" s="177" t="s">
        <v>381</v>
      </c>
      <c r="C109" s="178" t="s">
        <v>382</v>
      </c>
      <c r="D109" s="171" t="s">
        <v>384</v>
      </c>
      <c r="E109" s="175"/>
      <c r="F109" s="175"/>
      <c r="G109" s="175"/>
      <c r="H109" s="175"/>
      <c r="I109" s="175"/>
      <c r="J109" s="175"/>
      <c r="K109" s="175"/>
      <c r="L109" s="175"/>
    </row>
    <row r="110" spans="2:12" ht="14.1" customHeight="1" x14ac:dyDescent="0.25">
      <c r="B110" s="180" t="s">
        <v>385</v>
      </c>
      <c r="C110" s="178" t="s">
        <v>386</v>
      </c>
      <c r="D110" s="171" t="s">
        <v>388</v>
      </c>
      <c r="E110" s="175"/>
      <c r="F110" s="175"/>
      <c r="G110" s="175"/>
      <c r="H110" s="175"/>
      <c r="I110" s="175"/>
      <c r="J110" s="175"/>
      <c r="K110" s="175"/>
      <c r="L110" s="175"/>
    </row>
    <row r="111" spans="2:12" ht="14.1" customHeight="1" x14ac:dyDescent="0.25">
      <c r="B111" s="172" t="s">
        <v>391</v>
      </c>
      <c r="C111" s="173" t="s">
        <v>392</v>
      </c>
      <c r="D111" s="174" t="s">
        <v>394</v>
      </c>
      <c r="E111" s="175"/>
      <c r="F111" s="175"/>
      <c r="G111" s="175"/>
      <c r="H111" s="175"/>
      <c r="I111" s="175"/>
      <c r="J111" s="175"/>
      <c r="K111" s="175"/>
      <c r="L111" s="175"/>
    </row>
    <row r="112" spans="2:12" ht="14.1" customHeight="1" x14ac:dyDescent="0.25">
      <c r="B112" s="177" t="s">
        <v>1104</v>
      </c>
      <c r="C112" s="178" t="s">
        <v>396</v>
      </c>
      <c r="D112" s="171" t="s">
        <v>398</v>
      </c>
      <c r="E112" s="175"/>
      <c r="F112" s="175"/>
      <c r="G112" s="175"/>
      <c r="H112" s="175"/>
      <c r="I112" s="175"/>
      <c r="J112" s="175"/>
      <c r="K112" s="175"/>
      <c r="L112" s="175"/>
    </row>
    <row r="113" spans="2:12" ht="24" x14ac:dyDescent="0.25">
      <c r="B113" s="177" t="s">
        <v>399</v>
      </c>
      <c r="C113" s="178" t="s">
        <v>400</v>
      </c>
      <c r="D113" s="171" t="s">
        <v>402</v>
      </c>
      <c r="E113" s="175"/>
      <c r="F113" s="175"/>
      <c r="G113" s="175"/>
      <c r="H113" s="175"/>
      <c r="I113" s="175"/>
      <c r="J113" s="175"/>
      <c r="K113" s="175"/>
      <c r="L113" s="175"/>
    </row>
    <row r="114" spans="2:12" ht="24" x14ac:dyDescent="0.25">
      <c r="B114" s="180" t="s">
        <v>403</v>
      </c>
      <c r="C114" s="178" t="s">
        <v>404</v>
      </c>
      <c r="D114" s="171" t="s">
        <v>406</v>
      </c>
      <c r="E114" s="175"/>
      <c r="F114" s="175"/>
      <c r="G114" s="175"/>
      <c r="H114" s="175"/>
      <c r="I114" s="175"/>
      <c r="J114" s="175"/>
      <c r="K114" s="175"/>
      <c r="L114" s="175"/>
    </row>
    <row r="115" spans="2:12" ht="14.1" customHeight="1" x14ac:dyDescent="0.25">
      <c r="B115" s="181"/>
      <c r="C115" s="182"/>
      <c r="D115" s="183"/>
      <c r="E115" s="184"/>
      <c r="F115" s="184"/>
      <c r="G115" s="184"/>
      <c r="H115" s="184"/>
      <c r="I115" s="184"/>
      <c r="J115" s="184"/>
      <c r="K115" s="184"/>
      <c r="L115" s="185">
        <v>54</v>
      </c>
    </row>
    <row r="116" spans="2:12" ht="14.1" customHeight="1" x14ac:dyDescent="0.25">
      <c r="B116" s="186" t="s">
        <v>1099</v>
      </c>
      <c r="C116" s="182"/>
      <c r="D116" s="183"/>
      <c r="E116" s="184"/>
      <c r="F116" s="184"/>
      <c r="G116" s="184"/>
      <c r="H116" s="184"/>
      <c r="I116" s="184"/>
      <c r="J116" s="184"/>
      <c r="K116" s="187" t="s">
        <v>1100</v>
      </c>
      <c r="L116" s="187"/>
    </row>
    <row r="117" spans="2:12" ht="14.1" customHeight="1" x14ac:dyDescent="0.25">
      <c r="B117" s="167" t="s">
        <v>3</v>
      </c>
      <c r="C117" s="167" t="s">
        <v>4</v>
      </c>
      <c r="D117" s="167" t="s">
        <v>1095</v>
      </c>
      <c r="E117" s="168" t="s">
        <v>7</v>
      </c>
      <c r="F117" s="169"/>
      <c r="G117" s="169"/>
      <c r="H117" s="169"/>
      <c r="I117" s="169"/>
      <c r="J117" s="169"/>
      <c r="K117" s="167" t="s">
        <v>1096</v>
      </c>
      <c r="L117" s="167" t="s">
        <v>9</v>
      </c>
    </row>
    <row r="118" spans="2:12" ht="24.75" customHeight="1" x14ac:dyDescent="0.25">
      <c r="B118" s="167"/>
      <c r="C118" s="167"/>
      <c r="D118" s="167"/>
      <c r="E118" s="167" t="s">
        <v>16</v>
      </c>
      <c r="F118" s="167" t="s">
        <v>17</v>
      </c>
      <c r="G118" s="167"/>
      <c r="H118" s="168" t="s">
        <v>18</v>
      </c>
      <c r="I118" s="169"/>
      <c r="J118" s="170"/>
      <c r="K118" s="167"/>
      <c r="L118" s="167"/>
    </row>
    <row r="119" spans="2:12" ht="87.75" customHeight="1" x14ac:dyDescent="0.25">
      <c r="B119" s="167"/>
      <c r="C119" s="167"/>
      <c r="D119" s="167"/>
      <c r="E119" s="167"/>
      <c r="F119" s="171" t="s">
        <v>19</v>
      </c>
      <c r="G119" s="171" t="s">
        <v>20</v>
      </c>
      <c r="H119" s="171" t="s">
        <v>19</v>
      </c>
      <c r="I119" s="171" t="s">
        <v>21</v>
      </c>
      <c r="J119" s="171" t="s">
        <v>22</v>
      </c>
      <c r="K119" s="167"/>
      <c r="L119" s="167"/>
    </row>
    <row r="120" spans="2:12" ht="14.1" customHeight="1" x14ac:dyDescent="0.25">
      <c r="B120" s="171">
        <v>1</v>
      </c>
      <c r="C120" s="171">
        <v>2</v>
      </c>
      <c r="D120" s="171">
        <v>3</v>
      </c>
      <c r="E120" s="171">
        <v>4</v>
      </c>
      <c r="F120" s="171">
        <v>8</v>
      </c>
      <c r="G120" s="171">
        <v>9</v>
      </c>
      <c r="H120" s="171">
        <v>10</v>
      </c>
      <c r="I120" s="171">
        <v>11</v>
      </c>
      <c r="J120" s="171">
        <v>12</v>
      </c>
      <c r="K120" s="171">
        <v>14</v>
      </c>
      <c r="L120" s="171">
        <v>15</v>
      </c>
    </row>
    <row r="121" spans="2:12" ht="14.1" customHeight="1" x14ac:dyDescent="0.25">
      <c r="B121" s="180" t="s">
        <v>407</v>
      </c>
      <c r="C121" s="178" t="s">
        <v>408</v>
      </c>
      <c r="D121" s="171" t="s">
        <v>410</v>
      </c>
      <c r="E121" s="175"/>
      <c r="F121" s="175"/>
      <c r="G121" s="175"/>
      <c r="H121" s="175"/>
      <c r="I121" s="175"/>
      <c r="J121" s="175"/>
      <c r="K121" s="175"/>
      <c r="L121" s="175"/>
    </row>
    <row r="122" spans="2:12" ht="14.1" customHeight="1" x14ac:dyDescent="0.25">
      <c r="B122" s="180" t="s">
        <v>411</v>
      </c>
      <c r="C122" s="178" t="s">
        <v>412</v>
      </c>
      <c r="D122" s="171" t="s">
        <v>414</v>
      </c>
      <c r="E122" s="175"/>
      <c r="F122" s="175"/>
      <c r="G122" s="175"/>
      <c r="H122" s="175"/>
      <c r="I122" s="175"/>
      <c r="J122" s="175"/>
      <c r="K122" s="175"/>
      <c r="L122" s="175"/>
    </row>
    <row r="123" spans="2:12" ht="14.1" customHeight="1" x14ac:dyDescent="0.25">
      <c r="B123" s="180" t="s">
        <v>415</v>
      </c>
      <c r="C123" s="178" t="s">
        <v>416</v>
      </c>
      <c r="D123" s="171" t="s">
        <v>418</v>
      </c>
      <c r="E123" s="175"/>
      <c r="F123" s="175"/>
      <c r="G123" s="175"/>
      <c r="H123" s="175"/>
      <c r="I123" s="175"/>
      <c r="J123" s="175"/>
      <c r="K123" s="175"/>
      <c r="L123" s="175"/>
    </row>
    <row r="124" spans="2:12" ht="14.1" customHeight="1" x14ac:dyDescent="0.25">
      <c r="B124" s="180" t="s">
        <v>419</v>
      </c>
      <c r="C124" s="178" t="s">
        <v>420</v>
      </c>
      <c r="D124" s="171" t="s">
        <v>422</v>
      </c>
      <c r="E124" s="175"/>
      <c r="F124" s="175"/>
      <c r="G124" s="175"/>
      <c r="H124" s="175"/>
      <c r="I124" s="175"/>
      <c r="J124" s="175"/>
      <c r="K124" s="175"/>
      <c r="L124" s="175"/>
    </row>
    <row r="125" spans="2:12" ht="14.1" customHeight="1" x14ac:dyDescent="0.25">
      <c r="B125" s="177" t="s">
        <v>424</v>
      </c>
      <c r="C125" s="178" t="s">
        <v>425</v>
      </c>
      <c r="D125" s="171" t="s">
        <v>427</v>
      </c>
      <c r="E125" s="175"/>
      <c r="F125" s="175"/>
      <c r="G125" s="175"/>
      <c r="H125" s="175"/>
      <c r="I125" s="175"/>
      <c r="J125" s="175"/>
      <c r="K125" s="175"/>
      <c r="L125" s="175"/>
    </row>
    <row r="126" spans="2:12" ht="14.1" customHeight="1" x14ac:dyDescent="0.25">
      <c r="B126" s="180" t="s">
        <v>428</v>
      </c>
      <c r="C126" s="178" t="s">
        <v>429</v>
      </c>
      <c r="D126" s="171" t="s">
        <v>431</v>
      </c>
      <c r="E126" s="175"/>
      <c r="F126" s="175"/>
      <c r="G126" s="175"/>
      <c r="H126" s="175"/>
      <c r="I126" s="175"/>
      <c r="J126" s="175"/>
      <c r="K126" s="175"/>
      <c r="L126" s="175"/>
    </row>
    <row r="127" spans="2:12" ht="14.1" customHeight="1" x14ac:dyDescent="0.25">
      <c r="B127" s="180" t="s">
        <v>432</v>
      </c>
      <c r="C127" s="178" t="s">
        <v>433</v>
      </c>
      <c r="D127" s="171" t="s">
        <v>435</v>
      </c>
      <c r="E127" s="175"/>
      <c r="F127" s="175"/>
      <c r="G127" s="175"/>
      <c r="H127" s="175"/>
      <c r="I127" s="175"/>
      <c r="J127" s="175"/>
      <c r="K127" s="175"/>
      <c r="L127" s="175"/>
    </row>
    <row r="128" spans="2:12" ht="14.1" customHeight="1" x14ac:dyDescent="0.25">
      <c r="B128" s="177" t="s">
        <v>437</v>
      </c>
      <c r="C128" s="178" t="s">
        <v>438</v>
      </c>
      <c r="D128" s="171" t="s">
        <v>440</v>
      </c>
      <c r="E128" s="175"/>
      <c r="F128" s="175"/>
      <c r="G128" s="175"/>
      <c r="H128" s="175"/>
      <c r="I128" s="175"/>
      <c r="J128" s="175"/>
      <c r="K128" s="175"/>
      <c r="L128" s="175"/>
    </row>
    <row r="129" spans="2:12" ht="14.1" customHeight="1" x14ac:dyDescent="0.25">
      <c r="B129" s="180" t="s">
        <v>1105</v>
      </c>
      <c r="C129" s="178" t="s">
        <v>442</v>
      </c>
      <c r="D129" s="171" t="s">
        <v>444</v>
      </c>
      <c r="E129" s="175"/>
      <c r="F129" s="175"/>
      <c r="G129" s="175"/>
      <c r="H129" s="175"/>
      <c r="I129" s="175"/>
      <c r="J129" s="175"/>
      <c r="K129" s="175"/>
      <c r="L129" s="175"/>
    </row>
    <row r="130" spans="2:12" ht="14.1" customHeight="1" x14ac:dyDescent="0.25">
      <c r="B130" s="180" t="s">
        <v>445</v>
      </c>
      <c r="C130" s="178" t="s">
        <v>446</v>
      </c>
      <c r="D130" s="171" t="s">
        <v>448</v>
      </c>
      <c r="E130" s="175"/>
      <c r="F130" s="175"/>
      <c r="G130" s="175"/>
      <c r="H130" s="175"/>
      <c r="I130" s="175"/>
      <c r="J130" s="175"/>
      <c r="K130" s="175"/>
      <c r="L130" s="175"/>
    </row>
    <row r="131" spans="2:12" ht="14.1" customHeight="1" x14ac:dyDescent="0.25">
      <c r="B131" s="179" t="s">
        <v>451</v>
      </c>
      <c r="C131" s="173" t="s">
        <v>452</v>
      </c>
      <c r="D131" s="174" t="s">
        <v>454</v>
      </c>
      <c r="E131" s="175"/>
      <c r="F131" s="175"/>
      <c r="G131" s="175"/>
      <c r="H131" s="175"/>
      <c r="I131" s="175"/>
      <c r="J131" s="175"/>
      <c r="K131" s="175"/>
      <c r="L131" s="175"/>
    </row>
    <row r="132" spans="2:12" ht="24" customHeight="1" x14ac:dyDescent="0.25">
      <c r="B132" s="177" t="s">
        <v>455</v>
      </c>
      <c r="C132" s="178" t="s">
        <v>456</v>
      </c>
      <c r="D132" s="171" t="s">
        <v>458</v>
      </c>
      <c r="E132" s="175"/>
      <c r="F132" s="175"/>
      <c r="G132" s="175"/>
      <c r="H132" s="175"/>
      <c r="I132" s="175"/>
      <c r="J132" s="175"/>
      <c r="K132" s="175"/>
      <c r="L132" s="175"/>
    </row>
    <row r="133" spans="2:12" ht="14.1" customHeight="1" x14ac:dyDescent="0.25">
      <c r="B133" s="177" t="s">
        <v>459</v>
      </c>
      <c r="C133" s="178" t="s">
        <v>460</v>
      </c>
      <c r="D133" s="171" t="s">
        <v>462</v>
      </c>
      <c r="E133" s="175"/>
      <c r="F133" s="175"/>
      <c r="G133" s="175"/>
      <c r="H133" s="175"/>
      <c r="I133" s="175"/>
      <c r="J133" s="175"/>
      <c r="K133" s="175"/>
      <c r="L133" s="175"/>
    </row>
    <row r="134" spans="2:12" ht="14.1" customHeight="1" x14ac:dyDescent="0.25">
      <c r="B134" s="180" t="s">
        <v>1106</v>
      </c>
      <c r="C134" s="178" t="s">
        <v>464</v>
      </c>
      <c r="D134" s="171" t="s">
        <v>466</v>
      </c>
      <c r="E134" s="175"/>
      <c r="F134" s="175"/>
      <c r="G134" s="175"/>
      <c r="H134" s="175"/>
      <c r="I134" s="175"/>
      <c r="J134" s="175"/>
      <c r="K134" s="175"/>
      <c r="L134" s="175"/>
    </row>
    <row r="135" spans="2:12" ht="14.1" customHeight="1" x14ac:dyDescent="0.25">
      <c r="B135" s="177" t="s">
        <v>468</v>
      </c>
      <c r="C135" s="178" t="s">
        <v>469</v>
      </c>
      <c r="D135" s="171" t="s">
        <v>471</v>
      </c>
      <c r="E135" s="175"/>
      <c r="F135" s="175"/>
      <c r="G135" s="175"/>
      <c r="H135" s="175"/>
      <c r="I135" s="175"/>
      <c r="J135" s="175"/>
      <c r="K135" s="175"/>
      <c r="L135" s="175"/>
    </row>
    <row r="136" spans="2:12" ht="24" x14ac:dyDescent="0.25">
      <c r="B136" s="180" t="s">
        <v>472</v>
      </c>
      <c r="C136" s="178" t="s">
        <v>473</v>
      </c>
      <c r="D136" s="171" t="s">
        <v>475</v>
      </c>
      <c r="E136" s="175"/>
      <c r="F136" s="175"/>
      <c r="G136" s="175"/>
      <c r="H136" s="175"/>
      <c r="I136" s="175"/>
      <c r="J136" s="175"/>
      <c r="K136" s="175"/>
      <c r="L136" s="175"/>
    </row>
    <row r="137" spans="2:12" ht="24" x14ac:dyDescent="0.25">
      <c r="B137" s="180" t="s">
        <v>476</v>
      </c>
      <c r="C137" s="178" t="s">
        <v>477</v>
      </c>
      <c r="D137" s="171" t="s">
        <v>479</v>
      </c>
      <c r="E137" s="175"/>
      <c r="F137" s="175"/>
      <c r="G137" s="175"/>
      <c r="H137" s="175"/>
      <c r="I137" s="175"/>
      <c r="J137" s="175"/>
      <c r="K137" s="175"/>
      <c r="L137" s="175"/>
    </row>
    <row r="138" spans="2:12" ht="24" x14ac:dyDescent="0.25">
      <c r="B138" s="180" t="s">
        <v>480</v>
      </c>
      <c r="C138" s="178" t="s">
        <v>481</v>
      </c>
      <c r="D138" s="171" t="s">
        <v>483</v>
      </c>
      <c r="E138" s="175"/>
      <c r="F138" s="175"/>
      <c r="G138" s="175"/>
      <c r="H138" s="175"/>
      <c r="I138" s="175"/>
      <c r="J138" s="175"/>
      <c r="K138" s="175"/>
      <c r="L138" s="175"/>
    </row>
    <row r="139" spans="2:12" ht="24" x14ac:dyDescent="0.25">
      <c r="B139" s="180" t="s">
        <v>484</v>
      </c>
      <c r="C139" s="178" t="s">
        <v>485</v>
      </c>
      <c r="D139" s="171" t="s">
        <v>487</v>
      </c>
      <c r="E139" s="175"/>
      <c r="F139" s="175"/>
      <c r="G139" s="175"/>
      <c r="H139" s="175"/>
      <c r="I139" s="175"/>
      <c r="J139" s="175"/>
      <c r="K139" s="175"/>
      <c r="L139" s="175"/>
    </row>
    <row r="140" spans="2:12" ht="14.1" customHeight="1" x14ac:dyDescent="0.25">
      <c r="B140" s="177" t="s">
        <v>488</v>
      </c>
      <c r="C140" s="178" t="s">
        <v>489</v>
      </c>
      <c r="D140" s="191" t="s">
        <v>491</v>
      </c>
      <c r="E140" s="175"/>
      <c r="F140" s="175"/>
      <c r="G140" s="175"/>
      <c r="H140" s="175"/>
      <c r="I140" s="175"/>
      <c r="J140" s="175"/>
      <c r="K140" s="175"/>
      <c r="L140" s="175"/>
    </row>
    <row r="141" spans="2:12" ht="24" x14ac:dyDescent="0.25">
      <c r="B141" s="180" t="s">
        <v>492</v>
      </c>
      <c r="C141" s="178" t="s">
        <v>493</v>
      </c>
      <c r="D141" s="171" t="s">
        <v>495</v>
      </c>
      <c r="E141" s="192"/>
      <c r="F141" s="175"/>
      <c r="G141" s="175"/>
      <c r="H141" s="175"/>
      <c r="I141" s="175"/>
      <c r="J141" s="175"/>
      <c r="K141" s="175"/>
      <c r="L141" s="175"/>
    </row>
    <row r="142" spans="2:12" ht="24" x14ac:dyDescent="0.25">
      <c r="B142" s="193" t="s">
        <v>496</v>
      </c>
      <c r="C142" s="178" t="s">
        <v>497</v>
      </c>
      <c r="D142" s="171" t="s">
        <v>499</v>
      </c>
      <c r="E142" s="175"/>
      <c r="F142" s="175"/>
      <c r="G142" s="175"/>
      <c r="H142" s="175"/>
      <c r="I142" s="175"/>
      <c r="J142" s="175"/>
      <c r="K142" s="175"/>
      <c r="L142" s="175"/>
    </row>
    <row r="143" spans="2:12" ht="14.1" customHeight="1" x14ac:dyDescent="0.25">
      <c r="B143" s="180" t="s">
        <v>501</v>
      </c>
      <c r="C143" s="178" t="s">
        <v>502</v>
      </c>
      <c r="D143" s="171" t="s">
        <v>504</v>
      </c>
      <c r="E143" s="175"/>
      <c r="F143" s="175"/>
      <c r="G143" s="175"/>
      <c r="H143" s="175"/>
      <c r="I143" s="175"/>
      <c r="J143" s="175"/>
      <c r="K143" s="175"/>
      <c r="L143" s="175"/>
    </row>
    <row r="144" spans="2:12" ht="14.1" customHeight="1" x14ac:dyDescent="0.25">
      <c r="B144" s="181"/>
      <c r="C144" s="182"/>
      <c r="D144" s="183"/>
      <c r="E144" s="184"/>
      <c r="F144" s="184"/>
      <c r="G144" s="184"/>
      <c r="H144" s="184"/>
      <c r="I144" s="184"/>
      <c r="J144" s="184"/>
      <c r="K144" s="184"/>
      <c r="L144" s="185">
        <v>55</v>
      </c>
    </row>
    <row r="145" spans="2:12" ht="14.1" customHeight="1" x14ac:dyDescent="0.25">
      <c r="B145" s="186" t="s">
        <v>1099</v>
      </c>
      <c r="C145" s="182"/>
      <c r="D145" s="183"/>
      <c r="E145" s="184"/>
      <c r="F145" s="184"/>
      <c r="G145" s="184"/>
      <c r="H145" s="184"/>
      <c r="I145" s="184"/>
      <c r="J145" s="184"/>
      <c r="K145" s="187" t="s">
        <v>1100</v>
      </c>
      <c r="L145" s="187"/>
    </row>
    <row r="146" spans="2:12" ht="14.1" customHeight="1" x14ac:dyDescent="0.25">
      <c r="B146" s="167" t="s">
        <v>3</v>
      </c>
      <c r="C146" s="167" t="s">
        <v>4</v>
      </c>
      <c r="D146" s="167" t="s">
        <v>1095</v>
      </c>
      <c r="E146" s="168" t="s">
        <v>7</v>
      </c>
      <c r="F146" s="169"/>
      <c r="G146" s="169"/>
      <c r="H146" s="169"/>
      <c r="I146" s="169"/>
      <c r="J146" s="169"/>
      <c r="K146" s="167" t="s">
        <v>1096</v>
      </c>
      <c r="L146" s="167" t="s">
        <v>9</v>
      </c>
    </row>
    <row r="147" spans="2:12" ht="25.5" customHeight="1" x14ac:dyDescent="0.25">
      <c r="B147" s="167"/>
      <c r="C147" s="167"/>
      <c r="D147" s="167"/>
      <c r="E147" s="167" t="s">
        <v>16</v>
      </c>
      <c r="F147" s="167" t="s">
        <v>17</v>
      </c>
      <c r="G147" s="167"/>
      <c r="H147" s="168" t="s">
        <v>18</v>
      </c>
      <c r="I147" s="169"/>
      <c r="J147" s="170"/>
      <c r="K147" s="167"/>
      <c r="L147" s="167"/>
    </row>
    <row r="148" spans="2:12" ht="87.75" customHeight="1" x14ac:dyDescent="0.25">
      <c r="B148" s="167"/>
      <c r="C148" s="167"/>
      <c r="D148" s="167"/>
      <c r="E148" s="167"/>
      <c r="F148" s="171" t="s">
        <v>19</v>
      </c>
      <c r="G148" s="171" t="s">
        <v>20</v>
      </c>
      <c r="H148" s="171" t="s">
        <v>19</v>
      </c>
      <c r="I148" s="171" t="s">
        <v>21</v>
      </c>
      <c r="J148" s="171" t="s">
        <v>22</v>
      </c>
      <c r="K148" s="167"/>
      <c r="L148" s="167"/>
    </row>
    <row r="149" spans="2:12" ht="14.1" customHeight="1" x14ac:dyDescent="0.25">
      <c r="B149" s="171">
        <v>1</v>
      </c>
      <c r="C149" s="171">
        <v>2</v>
      </c>
      <c r="D149" s="171">
        <v>3</v>
      </c>
      <c r="E149" s="171">
        <v>4</v>
      </c>
      <c r="F149" s="171">
        <v>8</v>
      </c>
      <c r="G149" s="171">
        <v>9</v>
      </c>
      <c r="H149" s="171">
        <v>10</v>
      </c>
      <c r="I149" s="171">
        <v>11</v>
      </c>
      <c r="J149" s="171">
        <v>12</v>
      </c>
      <c r="K149" s="171">
        <v>14</v>
      </c>
      <c r="L149" s="171">
        <v>15</v>
      </c>
    </row>
    <row r="150" spans="2:12" ht="14.1" customHeight="1" x14ac:dyDescent="0.25">
      <c r="B150" s="180" t="s">
        <v>505</v>
      </c>
      <c r="C150" s="178" t="s">
        <v>506</v>
      </c>
      <c r="D150" s="171" t="s">
        <v>508</v>
      </c>
      <c r="E150" s="175"/>
      <c r="F150" s="175"/>
      <c r="G150" s="175"/>
      <c r="H150" s="175"/>
      <c r="I150" s="175"/>
      <c r="J150" s="175"/>
      <c r="K150" s="175"/>
      <c r="L150" s="175"/>
    </row>
    <row r="151" spans="2:12" ht="14.1" customHeight="1" x14ac:dyDescent="0.25">
      <c r="B151" s="180" t="s">
        <v>509</v>
      </c>
      <c r="C151" s="178" t="s">
        <v>510</v>
      </c>
      <c r="D151" s="171" t="s">
        <v>512</v>
      </c>
      <c r="E151" s="175"/>
      <c r="F151" s="175"/>
      <c r="G151" s="175"/>
      <c r="H151" s="175"/>
      <c r="I151" s="175"/>
      <c r="J151" s="175"/>
      <c r="K151" s="175"/>
      <c r="L151" s="175"/>
    </row>
    <row r="152" spans="2:12" ht="14.1" customHeight="1" x14ac:dyDescent="0.25">
      <c r="B152" s="180" t="s">
        <v>513</v>
      </c>
      <c r="C152" s="178" t="s">
        <v>514</v>
      </c>
      <c r="D152" s="171" t="s">
        <v>516</v>
      </c>
      <c r="E152" s="192"/>
      <c r="F152" s="175"/>
      <c r="G152" s="175"/>
      <c r="H152" s="175"/>
      <c r="I152" s="175"/>
      <c r="J152" s="175"/>
      <c r="K152" s="175"/>
      <c r="L152" s="175"/>
    </row>
    <row r="153" spans="2:12" ht="14.1" customHeight="1" x14ac:dyDescent="0.25">
      <c r="B153" s="193" t="s">
        <v>517</v>
      </c>
      <c r="C153" s="178" t="s">
        <v>518</v>
      </c>
      <c r="D153" s="171" t="s">
        <v>520</v>
      </c>
      <c r="E153" s="192"/>
      <c r="F153" s="175"/>
      <c r="G153" s="175"/>
      <c r="H153" s="175"/>
      <c r="I153" s="175"/>
      <c r="J153" s="175"/>
      <c r="K153" s="175"/>
      <c r="L153" s="175"/>
    </row>
    <row r="154" spans="2:12" ht="14.1" customHeight="1" x14ac:dyDescent="0.25">
      <c r="B154" s="177" t="s">
        <v>521</v>
      </c>
      <c r="C154" s="178" t="s">
        <v>522</v>
      </c>
      <c r="D154" s="194" t="s">
        <v>524</v>
      </c>
      <c r="E154" s="175"/>
      <c r="F154" s="175"/>
      <c r="G154" s="175"/>
      <c r="H154" s="175"/>
      <c r="I154" s="175"/>
      <c r="J154" s="175"/>
      <c r="K154" s="175"/>
      <c r="L154" s="175"/>
    </row>
    <row r="155" spans="2:12" ht="14.1" customHeight="1" x14ac:dyDescent="0.25">
      <c r="B155" s="180" t="s">
        <v>1107</v>
      </c>
      <c r="C155" s="178" t="s">
        <v>526</v>
      </c>
      <c r="D155" s="171" t="s">
        <v>528</v>
      </c>
      <c r="E155" s="175"/>
      <c r="F155" s="175"/>
      <c r="G155" s="175"/>
      <c r="H155" s="175"/>
      <c r="I155" s="175"/>
      <c r="J155" s="175"/>
      <c r="K155" s="175"/>
      <c r="L155" s="175"/>
    </row>
    <row r="156" spans="2:12" ht="14.1" customHeight="1" x14ac:dyDescent="0.25">
      <c r="B156" s="180" t="s">
        <v>529</v>
      </c>
      <c r="C156" s="178" t="s">
        <v>530</v>
      </c>
      <c r="D156" s="171" t="s">
        <v>532</v>
      </c>
      <c r="E156" s="175"/>
      <c r="F156" s="175"/>
      <c r="G156" s="175"/>
      <c r="H156" s="175"/>
      <c r="I156" s="175"/>
      <c r="J156" s="175"/>
      <c r="K156" s="175"/>
      <c r="L156" s="175"/>
    </row>
    <row r="157" spans="2:12" ht="14.1" customHeight="1" x14ac:dyDescent="0.25">
      <c r="B157" s="180" t="s">
        <v>533</v>
      </c>
      <c r="C157" s="178" t="s">
        <v>534</v>
      </c>
      <c r="D157" s="171" t="s">
        <v>536</v>
      </c>
      <c r="E157" s="175"/>
      <c r="F157" s="175"/>
      <c r="G157" s="175"/>
      <c r="H157" s="175"/>
      <c r="I157" s="175"/>
      <c r="J157" s="175"/>
      <c r="K157" s="175"/>
      <c r="L157" s="175"/>
    </row>
    <row r="158" spans="2:12" ht="14.1" customHeight="1" x14ac:dyDescent="0.25">
      <c r="B158" s="180" t="s">
        <v>537</v>
      </c>
      <c r="C158" s="178" t="s">
        <v>538</v>
      </c>
      <c r="D158" s="171" t="s">
        <v>540</v>
      </c>
      <c r="E158" s="175"/>
      <c r="F158" s="175"/>
      <c r="G158" s="175"/>
      <c r="H158" s="175"/>
      <c r="I158" s="175"/>
      <c r="J158" s="175"/>
      <c r="K158" s="175"/>
      <c r="L158" s="175"/>
    </row>
    <row r="159" spans="2:12" ht="14.1" customHeight="1" x14ac:dyDescent="0.25">
      <c r="B159" s="177" t="s">
        <v>542</v>
      </c>
      <c r="C159" s="178" t="s">
        <v>543</v>
      </c>
      <c r="D159" s="171" t="s">
        <v>545</v>
      </c>
      <c r="E159" s="175"/>
      <c r="F159" s="175"/>
      <c r="G159" s="175"/>
      <c r="H159" s="175"/>
      <c r="I159" s="175"/>
      <c r="J159" s="175"/>
      <c r="K159" s="175"/>
      <c r="L159" s="175"/>
    </row>
    <row r="160" spans="2:12" ht="14.1" customHeight="1" x14ac:dyDescent="0.25">
      <c r="B160" s="180" t="s">
        <v>546</v>
      </c>
      <c r="C160" s="178" t="s">
        <v>547</v>
      </c>
      <c r="D160" s="171" t="s">
        <v>549</v>
      </c>
      <c r="E160" s="175"/>
      <c r="F160" s="175"/>
      <c r="G160" s="175"/>
      <c r="H160" s="175"/>
      <c r="I160" s="175"/>
      <c r="J160" s="175"/>
      <c r="K160" s="175"/>
      <c r="L160" s="175"/>
    </row>
    <row r="161" spans="2:12" ht="14.1" customHeight="1" x14ac:dyDescent="0.25">
      <c r="B161" s="180" t="s">
        <v>550</v>
      </c>
      <c r="C161" s="178" t="s">
        <v>551</v>
      </c>
      <c r="D161" s="171" t="s">
        <v>553</v>
      </c>
      <c r="E161" s="175"/>
      <c r="F161" s="175"/>
      <c r="G161" s="175"/>
      <c r="H161" s="175"/>
      <c r="I161" s="175"/>
      <c r="J161" s="175"/>
      <c r="K161" s="175"/>
      <c r="L161" s="175"/>
    </row>
    <row r="162" spans="2:12" ht="14.1" customHeight="1" x14ac:dyDescent="0.25">
      <c r="B162" s="180" t="s">
        <v>554</v>
      </c>
      <c r="C162" s="178" t="s">
        <v>555</v>
      </c>
      <c r="D162" s="171" t="s">
        <v>557</v>
      </c>
      <c r="E162" s="175"/>
      <c r="F162" s="175"/>
      <c r="G162" s="175"/>
      <c r="H162" s="175"/>
      <c r="I162" s="175"/>
      <c r="J162" s="175"/>
      <c r="K162" s="175"/>
      <c r="L162" s="175"/>
    </row>
    <row r="163" spans="2:12" ht="14.1" customHeight="1" x14ac:dyDescent="0.25">
      <c r="B163" s="180" t="s">
        <v>558</v>
      </c>
      <c r="C163" s="178" t="s">
        <v>559</v>
      </c>
      <c r="D163" s="171" t="s">
        <v>561</v>
      </c>
      <c r="E163" s="175"/>
      <c r="F163" s="175"/>
      <c r="G163" s="175"/>
      <c r="H163" s="175"/>
      <c r="I163" s="175"/>
      <c r="J163" s="175"/>
      <c r="K163" s="175"/>
      <c r="L163" s="175"/>
    </row>
    <row r="164" spans="2:12" ht="24" x14ac:dyDescent="0.25">
      <c r="B164" s="180" t="s">
        <v>562</v>
      </c>
      <c r="C164" s="178" t="s">
        <v>563</v>
      </c>
      <c r="D164" s="171" t="s">
        <v>565</v>
      </c>
      <c r="E164" s="175"/>
      <c r="F164" s="175"/>
      <c r="G164" s="175"/>
      <c r="H164" s="175"/>
      <c r="I164" s="175"/>
      <c r="J164" s="175"/>
      <c r="K164" s="175"/>
      <c r="L164" s="175"/>
    </row>
    <row r="165" spans="2:12" ht="14.1" customHeight="1" x14ac:dyDescent="0.25">
      <c r="B165" s="180" t="s">
        <v>566</v>
      </c>
      <c r="C165" s="178" t="s">
        <v>567</v>
      </c>
      <c r="D165" s="171" t="s">
        <v>569</v>
      </c>
      <c r="E165" s="175"/>
      <c r="F165" s="175"/>
      <c r="G165" s="175"/>
      <c r="H165" s="175"/>
      <c r="I165" s="175"/>
      <c r="J165" s="175"/>
      <c r="K165" s="175"/>
      <c r="L165" s="175"/>
    </row>
    <row r="166" spans="2:12" ht="14.1" customHeight="1" x14ac:dyDescent="0.25">
      <c r="B166" s="180" t="s">
        <v>570</v>
      </c>
      <c r="C166" s="178" t="s">
        <v>571</v>
      </c>
      <c r="D166" s="171" t="s">
        <v>573</v>
      </c>
      <c r="E166" s="175"/>
      <c r="F166" s="175"/>
      <c r="G166" s="175"/>
      <c r="H166" s="175"/>
      <c r="I166" s="195"/>
      <c r="J166" s="195"/>
      <c r="K166" s="175"/>
      <c r="L166" s="196"/>
    </row>
    <row r="167" spans="2:12" ht="14.1" customHeight="1" x14ac:dyDescent="0.25">
      <c r="B167" s="180" t="s">
        <v>574</v>
      </c>
      <c r="C167" s="178" t="s">
        <v>575</v>
      </c>
      <c r="D167" s="171" t="s">
        <v>577</v>
      </c>
      <c r="E167" s="175"/>
      <c r="F167" s="175"/>
      <c r="G167" s="175"/>
      <c r="H167" s="175"/>
      <c r="I167" s="195"/>
      <c r="J167" s="195"/>
      <c r="K167" s="175"/>
      <c r="L167" s="175"/>
    </row>
    <row r="168" spans="2:12" ht="14.1" customHeight="1" x14ac:dyDescent="0.25">
      <c r="B168" s="177" t="s">
        <v>578</v>
      </c>
      <c r="C168" s="178" t="s">
        <v>579</v>
      </c>
      <c r="D168" s="171" t="s">
        <v>581</v>
      </c>
      <c r="E168" s="175"/>
      <c r="F168" s="175"/>
      <c r="G168" s="175"/>
      <c r="H168" s="175"/>
      <c r="I168" s="175"/>
      <c r="J168" s="175"/>
      <c r="K168" s="175"/>
      <c r="L168" s="175"/>
    </row>
    <row r="169" spans="2:12" ht="14.1" customHeight="1" x14ac:dyDescent="0.25">
      <c r="B169" s="180" t="s">
        <v>1108</v>
      </c>
      <c r="C169" s="178" t="s">
        <v>583</v>
      </c>
      <c r="D169" s="171" t="s">
        <v>585</v>
      </c>
      <c r="E169" s="175"/>
      <c r="F169" s="175"/>
      <c r="G169" s="175"/>
      <c r="H169" s="175"/>
      <c r="I169" s="175"/>
      <c r="J169" s="175"/>
      <c r="K169" s="175"/>
      <c r="L169" s="175"/>
    </row>
    <row r="170" spans="2:12" ht="14.1" customHeight="1" x14ac:dyDescent="0.25">
      <c r="B170" s="180" t="s">
        <v>586</v>
      </c>
      <c r="C170" s="178" t="s">
        <v>587</v>
      </c>
      <c r="D170" s="171" t="s">
        <v>589</v>
      </c>
      <c r="E170" s="175"/>
      <c r="F170" s="175"/>
      <c r="G170" s="175"/>
      <c r="H170" s="175"/>
      <c r="I170" s="175"/>
      <c r="J170" s="175"/>
      <c r="K170" s="175"/>
      <c r="L170" s="175"/>
    </row>
    <row r="171" spans="2:12" ht="14.1" customHeight="1" x14ac:dyDescent="0.25">
      <c r="B171" s="180" t="s">
        <v>590</v>
      </c>
      <c r="C171" s="178" t="s">
        <v>591</v>
      </c>
      <c r="D171" s="171" t="s">
        <v>593</v>
      </c>
      <c r="E171" s="175"/>
      <c r="F171" s="175"/>
      <c r="G171" s="175"/>
      <c r="H171" s="175"/>
      <c r="I171" s="175"/>
      <c r="J171" s="175"/>
      <c r="K171" s="175"/>
      <c r="L171" s="175"/>
    </row>
    <row r="172" spans="2:12" ht="14.1" customHeight="1" x14ac:dyDescent="0.25">
      <c r="B172" s="179" t="s">
        <v>596</v>
      </c>
      <c r="C172" s="173" t="s">
        <v>597</v>
      </c>
      <c r="D172" s="174" t="s">
        <v>599</v>
      </c>
      <c r="E172" s="175"/>
      <c r="F172" s="175"/>
      <c r="G172" s="175"/>
      <c r="H172" s="175"/>
      <c r="I172" s="175"/>
      <c r="J172" s="175"/>
      <c r="K172" s="175"/>
      <c r="L172" s="175"/>
    </row>
    <row r="173" spans="2:12" ht="23.25" customHeight="1" x14ac:dyDescent="0.25">
      <c r="B173" s="177" t="s">
        <v>600</v>
      </c>
      <c r="C173" s="178" t="s">
        <v>601</v>
      </c>
      <c r="D173" s="171" t="s">
        <v>603</v>
      </c>
      <c r="E173" s="175"/>
      <c r="F173" s="175"/>
      <c r="G173" s="175"/>
      <c r="H173" s="175"/>
      <c r="I173" s="175"/>
      <c r="J173" s="175"/>
      <c r="K173" s="175"/>
      <c r="L173" s="175"/>
    </row>
    <row r="174" spans="2:12" ht="14.1" customHeight="1" x14ac:dyDescent="0.25">
      <c r="B174" s="180" t="s">
        <v>1109</v>
      </c>
      <c r="C174" s="178" t="s">
        <v>605</v>
      </c>
      <c r="D174" s="171" t="s">
        <v>607</v>
      </c>
      <c r="E174" s="175"/>
      <c r="F174" s="175"/>
      <c r="G174" s="175"/>
      <c r="H174" s="175"/>
      <c r="I174" s="175"/>
      <c r="J174" s="175"/>
      <c r="K174" s="175"/>
      <c r="L174" s="175"/>
    </row>
    <row r="175" spans="2:12" ht="14.1" customHeight="1" x14ac:dyDescent="0.25">
      <c r="B175" s="180" t="s">
        <v>608</v>
      </c>
      <c r="C175" s="178" t="s">
        <v>609</v>
      </c>
      <c r="D175" s="171" t="s">
        <v>611</v>
      </c>
      <c r="E175" s="175"/>
      <c r="F175" s="175"/>
      <c r="G175" s="175"/>
      <c r="H175" s="175"/>
      <c r="I175" s="175"/>
      <c r="J175" s="175"/>
      <c r="K175" s="175"/>
      <c r="L175" s="175"/>
    </row>
    <row r="176" spans="2:12" ht="14.1" customHeight="1" x14ac:dyDescent="0.25">
      <c r="B176" s="181"/>
      <c r="C176" s="182"/>
      <c r="D176" s="183"/>
      <c r="E176" s="184"/>
      <c r="F176" s="184"/>
      <c r="G176" s="184"/>
      <c r="H176" s="184"/>
      <c r="I176" s="184"/>
      <c r="J176" s="184"/>
      <c r="K176" s="184"/>
      <c r="L176" s="185">
        <v>56</v>
      </c>
    </row>
    <row r="177" spans="2:12" ht="14.1" customHeight="1" x14ac:dyDescent="0.25">
      <c r="B177" s="186" t="s">
        <v>1099</v>
      </c>
      <c r="C177" s="182"/>
      <c r="D177" s="183"/>
      <c r="E177" s="184"/>
      <c r="F177" s="184"/>
      <c r="G177" s="184"/>
      <c r="H177" s="184"/>
      <c r="I177" s="184"/>
      <c r="J177" s="184"/>
      <c r="K177" s="187" t="s">
        <v>1100</v>
      </c>
      <c r="L177" s="187"/>
    </row>
    <row r="178" spans="2:12" ht="14.1" customHeight="1" x14ac:dyDescent="0.25">
      <c r="B178" s="167" t="s">
        <v>3</v>
      </c>
      <c r="C178" s="167" t="s">
        <v>4</v>
      </c>
      <c r="D178" s="167" t="s">
        <v>1095</v>
      </c>
      <c r="E178" s="168" t="s">
        <v>7</v>
      </c>
      <c r="F178" s="169"/>
      <c r="G178" s="169"/>
      <c r="H178" s="169"/>
      <c r="I178" s="169"/>
      <c r="J178" s="169"/>
      <c r="K178" s="167" t="s">
        <v>1096</v>
      </c>
      <c r="L178" s="167" t="s">
        <v>9</v>
      </c>
    </row>
    <row r="179" spans="2:12" ht="27" customHeight="1" x14ac:dyDescent="0.25">
      <c r="B179" s="167"/>
      <c r="C179" s="167"/>
      <c r="D179" s="167"/>
      <c r="E179" s="167" t="s">
        <v>16</v>
      </c>
      <c r="F179" s="167" t="s">
        <v>17</v>
      </c>
      <c r="G179" s="167"/>
      <c r="H179" s="168" t="s">
        <v>18</v>
      </c>
      <c r="I179" s="169"/>
      <c r="J179" s="170"/>
      <c r="K179" s="167"/>
      <c r="L179" s="167"/>
    </row>
    <row r="180" spans="2:12" ht="86.25" customHeight="1" x14ac:dyDescent="0.25">
      <c r="B180" s="167"/>
      <c r="C180" s="167"/>
      <c r="D180" s="167"/>
      <c r="E180" s="167"/>
      <c r="F180" s="171" t="s">
        <v>19</v>
      </c>
      <c r="G180" s="171" t="s">
        <v>20</v>
      </c>
      <c r="H180" s="171" t="s">
        <v>19</v>
      </c>
      <c r="I180" s="171" t="s">
        <v>21</v>
      </c>
      <c r="J180" s="171" t="s">
        <v>22</v>
      </c>
      <c r="K180" s="167"/>
      <c r="L180" s="167"/>
    </row>
    <row r="181" spans="2:12" ht="14.1" customHeight="1" x14ac:dyDescent="0.25">
      <c r="B181" s="171">
        <v>1</v>
      </c>
      <c r="C181" s="171">
        <v>2</v>
      </c>
      <c r="D181" s="171">
        <v>3</v>
      </c>
      <c r="E181" s="171">
        <v>4</v>
      </c>
      <c r="F181" s="171">
        <v>8</v>
      </c>
      <c r="G181" s="171">
        <v>9</v>
      </c>
      <c r="H181" s="171">
        <v>10</v>
      </c>
      <c r="I181" s="171">
        <v>11</v>
      </c>
      <c r="J181" s="171">
        <v>12</v>
      </c>
      <c r="K181" s="171">
        <v>14</v>
      </c>
      <c r="L181" s="171">
        <v>15</v>
      </c>
    </row>
    <row r="182" spans="2:12" ht="14.1" customHeight="1" x14ac:dyDescent="0.25">
      <c r="B182" s="177" t="s">
        <v>613</v>
      </c>
      <c r="C182" s="178" t="s">
        <v>614</v>
      </c>
      <c r="D182" s="171" t="s">
        <v>616</v>
      </c>
      <c r="E182" s="175"/>
      <c r="F182" s="175"/>
      <c r="G182" s="175"/>
      <c r="H182" s="175"/>
      <c r="I182" s="175"/>
      <c r="J182" s="175"/>
      <c r="K182" s="175"/>
      <c r="L182" s="175"/>
    </row>
    <row r="183" spans="2:12" ht="14.1" customHeight="1" x14ac:dyDescent="0.25">
      <c r="B183" s="177" t="s">
        <v>617</v>
      </c>
      <c r="C183" s="178" t="s">
        <v>618</v>
      </c>
      <c r="D183" s="171" t="s">
        <v>620</v>
      </c>
      <c r="E183" s="175"/>
      <c r="F183" s="175"/>
      <c r="G183" s="175"/>
      <c r="H183" s="175"/>
      <c r="I183" s="175"/>
      <c r="J183" s="175"/>
      <c r="K183" s="175"/>
      <c r="L183" s="175"/>
    </row>
    <row r="184" spans="2:12" ht="14.1" customHeight="1" x14ac:dyDescent="0.25">
      <c r="B184" s="177" t="s">
        <v>621</v>
      </c>
      <c r="C184" s="178" t="s">
        <v>622</v>
      </c>
      <c r="D184" s="171" t="s">
        <v>624</v>
      </c>
      <c r="E184" s="175"/>
      <c r="F184" s="175"/>
      <c r="G184" s="175"/>
      <c r="H184" s="175"/>
      <c r="I184" s="175"/>
      <c r="J184" s="175"/>
      <c r="K184" s="175"/>
      <c r="L184" s="175"/>
    </row>
    <row r="185" spans="2:12" ht="14.1" customHeight="1" x14ac:dyDescent="0.25">
      <c r="B185" s="177" t="s">
        <v>626</v>
      </c>
      <c r="C185" s="178" t="s">
        <v>627</v>
      </c>
      <c r="D185" s="171" t="s">
        <v>629</v>
      </c>
      <c r="E185" s="175"/>
      <c r="F185" s="175"/>
      <c r="G185" s="175"/>
      <c r="H185" s="175"/>
      <c r="I185" s="175"/>
      <c r="J185" s="175"/>
      <c r="K185" s="175"/>
      <c r="L185" s="175"/>
    </row>
    <row r="186" spans="2:12" x14ac:dyDescent="0.25">
      <c r="B186" s="177" t="s">
        <v>630</v>
      </c>
      <c r="C186" s="178" t="s">
        <v>631</v>
      </c>
      <c r="D186" s="171" t="s">
        <v>633</v>
      </c>
      <c r="E186" s="175"/>
      <c r="F186" s="175"/>
      <c r="G186" s="175"/>
      <c r="H186" s="175"/>
      <c r="I186" s="175"/>
      <c r="J186" s="175"/>
      <c r="K186" s="175"/>
      <c r="L186" s="175"/>
    </row>
    <row r="187" spans="2:12" ht="21.75" customHeight="1" x14ac:dyDescent="0.25">
      <c r="B187" s="177" t="s">
        <v>634</v>
      </c>
      <c r="C187" s="178" t="s">
        <v>635</v>
      </c>
      <c r="D187" s="171" t="s">
        <v>637</v>
      </c>
      <c r="E187" s="175"/>
      <c r="F187" s="175"/>
      <c r="G187" s="175"/>
      <c r="H187" s="175"/>
      <c r="I187" s="175"/>
      <c r="J187" s="175"/>
      <c r="K187" s="175"/>
      <c r="L187" s="175"/>
    </row>
    <row r="188" spans="2:12" x14ac:dyDescent="0.25">
      <c r="B188" s="177" t="s">
        <v>638</v>
      </c>
      <c r="C188" s="178" t="s">
        <v>639</v>
      </c>
      <c r="D188" s="171" t="s">
        <v>641</v>
      </c>
      <c r="E188" s="175"/>
      <c r="F188" s="175"/>
      <c r="G188" s="175"/>
      <c r="H188" s="175"/>
      <c r="I188" s="175"/>
      <c r="J188" s="175"/>
      <c r="K188" s="175"/>
      <c r="L188" s="175"/>
    </row>
    <row r="189" spans="2:12" ht="14.1" customHeight="1" x14ac:dyDescent="0.25">
      <c r="B189" s="177" t="s">
        <v>642</v>
      </c>
      <c r="C189" s="178" t="s">
        <v>643</v>
      </c>
      <c r="D189" s="171" t="s">
        <v>645</v>
      </c>
      <c r="E189" s="175"/>
      <c r="F189" s="175"/>
      <c r="G189" s="175"/>
      <c r="H189" s="175"/>
      <c r="I189" s="175"/>
      <c r="J189" s="175"/>
      <c r="K189" s="175"/>
      <c r="L189" s="175"/>
    </row>
    <row r="190" spans="2:12" ht="14.1" customHeight="1" x14ac:dyDescent="0.25">
      <c r="B190" s="177" t="s">
        <v>646</v>
      </c>
      <c r="C190" s="178" t="s">
        <v>647</v>
      </c>
      <c r="D190" s="171" t="s">
        <v>649</v>
      </c>
      <c r="E190" s="175"/>
      <c r="F190" s="175"/>
      <c r="G190" s="175"/>
      <c r="H190" s="175"/>
      <c r="I190" s="175"/>
      <c r="J190" s="175"/>
      <c r="K190" s="175"/>
      <c r="L190" s="175"/>
    </row>
    <row r="191" spans="2:12" x14ac:dyDescent="0.25">
      <c r="B191" s="177" t="s">
        <v>650</v>
      </c>
      <c r="C191" s="178" t="s">
        <v>651</v>
      </c>
      <c r="D191" s="171" t="s">
        <v>653</v>
      </c>
      <c r="E191" s="175"/>
      <c r="F191" s="175"/>
      <c r="G191" s="175"/>
      <c r="H191" s="175"/>
      <c r="I191" s="175"/>
      <c r="J191" s="175"/>
      <c r="K191" s="175"/>
      <c r="L191" s="175"/>
    </row>
    <row r="192" spans="2:12" ht="22.5" customHeight="1" x14ac:dyDescent="0.25">
      <c r="B192" s="177" t="s">
        <v>654</v>
      </c>
      <c r="C192" s="178" t="s">
        <v>655</v>
      </c>
      <c r="D192" s="171" t="s">
        <v>657</v>
      </c>
      <c r="E192" s="175"/>
      <c r="F192" s="175"/>
      <c r="G192" s="175"/>
      <c r="H192" s="175"/>
      <c r="I192" s="175"/>
      <c r="J192" s="175"/>
      <c r="K192" s="175"/>
      <c r="L192" s="175"/>
    </row>
    <row r="193" spans="2:12" x14ac:dyDescent="0.25">
      <c r="B193" s="179" t="s">
        <v>659</v>
      </c>
      <c r="C193" s="173" t="s">
        <v>660</v>
      </c>
      <c r="D193" s="174" t="s">
        <v>662</v>
      </c>
      <c r="E193" s="175"/>
      <c r="F193" s="175"/>
      <c r="G193" s="175"/>
      <c r="H193" s="175"/>
      <c r="I193" s="175"/>
      <c r="J193" s="175"/>
      <c r="K193" s="175"/>
      <c r="L193" s="175"/>
    </row>
    <row r="194" spans="2:12" ht="19.5" customHeight="1" x14ac:dyDescent="0.25">
      <c r="B194" s="177" t="s">
        <v>663</v>
      </c>
      <c r="C194" s="178" t="s">
        <v>664</v>
      </c>
      <c r="D194" s="171" t="s">
        <v>666</v>
      </c>
      <c r="E194" s="175"/>
      <c r="F194" s="175"/>
      <c r="G194" s="175"/>
      <c r="H194" s="175"/>
      <c r="I194" s="175"/>
      <c r="J194" s="175"/>
      <c r="K194" s="175"/>
      <c r="L194" s="175"/>
    </row>
    <row r="195" spans="2:12" ht="14.1" customHeight="1" x14ac:dyDescent="0.25">
      <c r="B195" s="177" t="s">
        <v>667</v>
      </c>
      <c r="C195" s="178" t="s">
        <v>668</v>
      </c>
      <c r="D195" s="171" t="s">
        <v>670</v>
      </c>
      <c r="E195" s="175"/>
      <c r="F195" s="175"/>
      <c r="G195" s="175"/>
      <c r="H195" s="175"/>
      <c r="I195" s="175"/>
      <c r="J195" s="175"/>
      <c r="K195" s="175"/>
      <c r="L195" s="175"/>
    </row>
    <row r="196" spans="2:12" ht="14.1" customHeight="1" x14ac:dyDescent="0.25">
      <c r="B196" s="177" t="s">
        <v>671</v>
      </c>
      <c r="C196" s="178" t="s">
        <v>672</v>
      </c>
      <c r="D196" s="171" t="s">
        <v>674</v>
      </c>
      <c r="E196" s="175"/>
      <c r="F196" s="175"/>
      <c r="G196" s="175"/>
      <c r="H196" s="175"/>
      <c r="I196" s="175"/>
      <c r="J196" s="175"/>
      <c r="K196" s="175"/>
      <c r="L196" s="175"/>
    </row>
    <row r="197" spans="2:12" ht="14.1" customHeight="1" x14ac:dyDescent="0.25">
      <c r="B197" s="177" t="s">
        <v>675</v>
      </c>
      <c r="C197" s="178" t="s">
        <v>676</v>
      </c>
      <c r="D197" s="171" t="s">
        <v>678</v>
      </c>
      <c r="E197" s="175"/>
      <c r="F197" s="175"/>
      <c r="G197" s="175"/>
      <c r="H197" s="175"/>
      <c r="I197" s="175"/>
      <c r="J197" s="175"/>
      <c r="K197" s="175"/>
      <c r="L197" s="175"/>
    </row>
    <row r="198" spans="2:12" ht="24" x14ac:dyDescent="0.25">
      <c r="B198" s="69" t="s">
        <v>679</v>
      </c>
      <c r="C198" s="70" t="s">
        <v>680</v>
      </c>
      <c r="D198" s="72" t="s">
        <v>682</v>
      </c>
      <c r="E198" s="175"/>
      <c r="F198" s="175"/>
      <c r="G198" s="175"/>
      <c r="H198" s="175"/>
      <c r="I198" s="175"/>
      <c r="J198" s="175"/>
      <c r="K198" s="175"/>
      <c r="L198" s="175"/>
    </row>
    <row r="199" spans="2:12" x14ac:dyDescent="0.25">
      <c r="B199" s="69" t="s">
        <v>683</v>
      </c>
      <c r="C199" s="70" t="s">
        <v>684</v>
      </c>
      <c r="D199" s="72" t="s">
        <v>686</v>
      </c>
      <c r="E199" s="175"/>
      <c r="F199" s="175"/>
      <c r="G199" s="175"/>
      <c r="H199" s="175"/>
      <c r="I199" s="175"/>
      <c r="J199" s="175"/>
      <c r="K199" s="175"/>
      <c r="L199" s="175"/>
    </row>
    <row r="200" spans="2:12" ht="12.75" customHeight="1" x14ac:dyDescent="0.25">
      <c r="B200" s="177" t="s">
        <v>687</v>
      </c>
      <c r="C200" s="178" t="s">
        <v>688</v>
      </c>
      <c r="D200" s="171" t="s">
        <v>690</v>
      </c>
      <c r="E200" s="175"/>
      <c r="F200" s="175"/>
      <c r="G200" s="175"/>
      <c r="H200" s="175"/>
      <c r="I200" s="175"/>
      <c r="J200" s="175"/>
      <c r="K200" s="175"/>
      <c r="L200" s="175"/>
    </row>
    <row r="201" spans="2:12" ht="21" customHeight="1" x14ac:dyDescent="0.25">
      <c r="B201" s="180" t="s">
        <v>691</v>
      </c>
      <c r="C201" s="178" t="s">
        <v>692</v>
      </c>
      <c r="D201" s="171" t="s">
        <v>694</v>
      </c>
      <c r="E201" s="175"/>
      <c r="F201" s="175"/>
      <c r="G201" s="175"/>
      <c r="H201" s="175"/>
      <c r="I201" s="175"/>
      <c r="J201" s="175"/>
      <c r="K201" s="175"/>
      <c r="L201" s="175"/>
    </row>
    <row r="202" spans="2:12" ht="14.1" customHeight="1" x14ac:dyDescent="0.25">
      <c r="B202" s="177" t="s">
        <v>696</v>
      </c>
      <c r="C202" s="178" t="s">
        <v>697</v>
      </c>
      <c r="D202" s="171" t="s">
        <v>699</v>
      </c>
      <c r="E202" s="175"/>
      <c r="F202" s="175"/>
      <c r="G202" s="175"/>
      <c r="H202" s="175"/>
      <c r="I202" s="175"/>
      <c r="J202" s="175"/>
      <c r="K202" s="175"/>
      <c r="L202" s="175"/>
    </row>
    <row r="203" spans="2:12" ht="14.1" customHeight="1" x14ac:dyDescent="0.25">
      <c r="B203" s="177" t="s">
        <v>700</v>
      </c>
      <c r="C203" s="178" t="s">
        <v>701</v>
      </c>
      <c r="D203" s="171" t="s">
        <v>703</v>
      </c>
      <c r="E203" s="175"/>
      <c r="F203" s="175"/>
      <c r="G203" s="175"/>
      <c r="H203" s="175"/>
      <c r="I203" s="175"/>
      <c r="J203" s="175"/>
      <c r="K203" s="175"/>
      <c r="L203" s="175"/>
    </row>
    <row r="204" spans="2:12" ht="14.1" customHeight="1" x14ac:dyDescent="0.25">
      <c r="B204" s="180" t="s">
        <v>1110</v>
      </c>
      <c r="C204" s="178" t="s">
        <v>705</v>
      </c>
      <c r="D204" s="171" t="s">
        <v>707</v>
      </c>
      <c r="E204" s="175"/>
      <c r="F204" s="175"/>
      <c r="G204" s="175"/>
      <c r="H204" s="175"/>
      <c r="I204" s="175"/>
      <c r="J204" s="175"/>
      <c r="K204" s="175"/>
      <c r="L204" s="175"/>
    </row>
    <row r="205" spans="2:12" ht="14.1" customHeight="1" x14ac:dyDescent="0.25">
      <c r="B205" s="177" t="s">
        <v>709</v>
      </c>
      <c r="C205" s="178" t="s">
        <v>710</v>
      </c>
      <c r="D205" s="171" t="s">
        <v>712</v>
      </c>
      <c r="E205" s="175"/>
      <c r="F205" s="175"/>
      <c r="G205" s="175"/>
      <c r="H205" s="175"/>
      <c r="I205" s="175"/>
      <c r="J205" s="175"/>
      <c r="K205" s="175"/>
      <c r="L205" s="175"/>
    </row>
    <row r="206" spans="2:12" ht="15.75" customHeight="1" x14ac:dyDescent="0.25">
      <c r="B206" s="177" t="s">
        <v>713</v>
      </c>
      <c r="C206" s="178" t="s">
        <v>714</v>
      </c>
      <c r="D206" s="171" t="s">
        <v>716</v>
      </c>
      <c r="E206" s="175"/>
      <c r="F206" s="175"/>
      <c r="G206" s="175"/>
      <c r="H206" s="175"/>
      <c r="I206" s="175"/>
      <c r="J206" s="175"/>
      <c r="K206" s="175"/>
      <c r="L206" s="175"/>
    </row>
    <row r="207" spans="2:12" ht="22.5" customHeight="1" x14ac:dyDescent="0.25">
      <c r="B207" s="180" t="s">
        <v>717</v>
      </c>
      <c r="C207" s="178" t="s">
        <v>718</v>
      </c>
      <c r="D207" s="171" t="s">
        <v>720</v>
      </c>
      <c r="E207" s="175"/>
      <c r="F207" s="175"/>
      <c r="G207" s="175"/>
      <c r="H207" s="175"/>
      <c r="I207" s="175"/>
      <c r="J207" s="175"/>
      <c r="K207" s="175"/>
      <c r="L207" s="175"/>
    </row>
    <row r="208" spans="2:12" ht="14.1" customHeight="1" x14ac:dyDescent="0.25">
      <c r="B208" s="181"/>
      <c r="C208" s="182"/>
      <c r="D208" s="183"/>
      <c r="E208" s="184"/>
      <c r="F208" s="184"/>
      <c r="G208" s="184"/>
      <c r="H208" s="184"/>
      <c r="I208" s="184"/>
      <c r="J208" s="184"/>
      <c r="K208" s="184"/>
      <c r="L208" s="185">
        <v>57</v>
      </c>
    </row>
    <row r="209" spans="2:12" ht="14.1" customHeight="1" x14ac:dyDescent="0.25">
      <c r="B209" s="186" t="s">
        <v>1099</v>
      </c>
      <c r="C209" s="182"/>
      <c r="D209" s="183"/>
      <c r="E209" s="184"/>
      <c r="F209" s="184"/>
      <c r="G209" s="184"/>
      <c r="H209" s="184"/>
      <c r="I209" s="184"/>
      <c r="J209" s="184"/>
      <c r="K209" s="187" t="s">
        <v>1100</v>
      </c>
      <c r="L209" s="187"/>
    </row>
    <row r="210" spans="2:12" ht="14.1" customHeight="1" x14ac:dyDescent="0.25">
      <c r="B210" s="167" t="s">
        <v>3</v>
      </c>
      <c r="C210" s="167" t="s">
        <v>4</v>
      </c>
      <c r="D210" s="167" t="s">
        <v>1095</v>
      </c>
      <c r="E210" s="168" t="s">
        <v>7</v>
      </c>
      <c r="F210" s="169"/>
      <c r="G210" s="169"/>
      <c r="H210" s="169"/>
      <c r="I210" s="169"/>
      <c r="J210" s="169"/>
      <c r="K210" s="167" t="s">
        <v>1096</v>
      </c>
      <c r="L210" s="167" t="s">
        <v>9</v>
      </c>
    </row>
    <row r="211" spans="2:12" ht="26.25" customHeight="1" x14ac:dyDescent="0.25">
      <c r="B211" s="167"/>
      <c r="C211" s="167"/>
      <c r="D211" s="167"/>
      <c r="E211" s="167" t="s">
        <v>16</v>
      </c>
      <c r="F211" s="167" t="s">
        <v>17</v>
      </c>
      <c r="G211" s="167"/>
      <c r="H211" s="168" t="s">
        <v>18</v>
      </c>
      <c r="I211" s="169"/>
      <c r="J211" s="170"/>
      <c r="K211" s="167"/>
      <c r="L211" s="167"/>
    </row>
    <row r="212" spans="2:12" ht="85.5" customHeight="1" x14ac:dyDescent="0.25">
      <c r="B212" s="167"/>
      <c r="C212" s="167"/>
      <c r="D212" s="167"/>
      <c r="E212" s="167"/>
      <c r="F212" s="171" t="s">
        <v>19</v>
      </c>
      <c r="G212" s="171" t="s">
        <v>20</v>
      </c>
      <c r="H212" s="171" t="s">
        <v>19</v>
      </c>
      <c r="I212" s="171" t="s">
        <v>21</v>
      </c>
      <c r="J212" s="171" t="s">
        <v>22</v>
      </c>
      <c r="K212" s="167"/>
      <c r="L212" s="167"/>
    </row>
    <row r="213" spans="2:12" ht="14.1" customHeight="1" x14ac:dyDescent="0.25">
      <c r="B213" s="171">
        <v>1</v>
      </c>
      <c r="C213" s="171">
        <v>2</v>
      </c>
      <c r="D213" s="171">
        <v>3</v>
      </c>
      <c r="E213" s="171">
        <v>4</v>
      </c>
      <c r="F213" s="171">
        <v>8</v>
      </c>
      <c r="G213" s="171">
        <v>9</v>
      </c>
      <c r="H213" s="171">
        <v>10</v>
      </c>
      <c r="I213" s="171">
        <v>11</v>
      </c>
      <c r="J213" s="171">
        <v>12</v>
      </c>
      <c r="K213" s="171">
        <v>14</v>
      </c>
      <c r="L213" s="171">
        <v>15</v>
      </c>
    </row>
    <row r="214" spans="2:12" ht="14.1" customHeight="1" x14ac:dyDescent="0.25">
      <c r="B214" s="179" t="s">
        <v>723</v>
      </c>
      <c r="C214" s="173" t="s">
        <v>724</v>
      </c>
      <c r="D214" s="174" t="s">
        <v>726</v>
      </c>
      <c r="E214" s="175"/>
      <c r="F214" s="175"/>
      <c r="G214" s="175"/>
      <c r="H214" s="175"/>
      <c r="I214" s="175"/>
      <c r="J214" s="175"/>
      <c r="K214" s="175"/>
      <c r="L214" s="175"/>
    </row>
    <row r="215" spans="2:12" ht="24" x14ac:dyDescent="0.25">
      <c r="B215" s="177" t="s">
        <v>727</v>
      </c>
      <c r="C215" s="178" t="s">
        <v>728</v>
      </c>
      <c r="D215" s="171" t="s">
        <v>730</v>
      </c>
      <c r="E215" s="175"/>
      <c r="F215" s="175"/>
      <c r="G215" s="175"/>
      <c r="H215" s="175"/>
      <c r="I215" s="175"/>
      <c r="J215" s="175"/>
      <c r="K215" s="175"/>
      <c r="L215" s="175"/>
    </row>
    <row r="216" spans="2:12" ht="14.1" customHeight="1" x14ac:dyDescent="0.25">
      <c r="B216" s="177" t="s">
        <v>731</v>
      </c>
      <c r="C216" s="178" t="s">
        <v>732</v>
      </c>
      <c r="D216" s="171" t="s">
        <v>734</v>
      </c>
      <c r="E216" s="175"/>
      <c r="F216" s="175"/>
      <c r="G216" s="175"/>
      <c r="H216" s="175"/>
      <c r="I216" s="175"/>
      <c r="J216" s="175"/>
      <c r="K216" s="175"/>
      <c r="L216" s="175"/>
    </row>
    <row r="217" spans="2:12" ht="14.1" customHeight="1" x14ac:dyDescent="0.25">
      <c r="B217" s="177" t="s">
        <v>735</v>
      </c>
      <c r="C217" s="178" t="s">
        <v>736</v>
      </c>
      <c r="D217" s="171" t="s">
        <v>738</v>
      </c>
      <c r="E217" s="175"/>
      <c r="F217" s="175"/>
      <c r="G217" s="175"/>
      <c r="H217" s="175"/>
      <c r="I217" s="175"/>
      <c r="J217" s="175"/>
      <c r="K217" s="175"/>
      <c r="L217" s="175"/>
    </row>
    <row r="218" spans="2:12" ht="14.1" customHeight="1" x14ac:dyDescent="0.25">
      <c r="B218" s="177" t="s">
        <v>739</v>
      </c>
      <c r="C218" s="178" t="s">
        <v>740</v>
      </c>
      <c r="D218" s="171" t="s">
        <v>742</v>
      </c>
      <c r="E218" s="175"/>
      <c r="F218" s="175"/>
      <c r="G218" s="175"/>
      <c r="H218" s="175"/>
      <c r="I218" s="175"/>
      <c r="J218" s="175"/>
      <c r="K218" s="175"/>
      <c r="L218" s="175"/>
    </row>
    <row r="219" spans="2:12" ht="14.1" customHeight="1" x14ac:dyDescent="0.25">
      <c r="B219" s="180" t="s">
        <v>1111</v>
      </c>
      <c r="C219" s="178" t="s">
        <v>744</v>
      </c>
      <c r="D219" s="171" t="s">
        <v>746</v>
      </c>
      <c r="E219" s="175"/>
      <c r="F219" s="175"/>
      <c r="G219" s="175"/>
      <c r="H219" s="175"/>
      <c r="I219" s="175"/>
      <c r="J219" s="175"/>
      <c r="K219" s="175"/>
      <c r="L219" s="175"/>
    </row>
    <row r="220" spans="2:12" ht="14.1" customHeight="1" x14ac:dyDescent="0.25">
      <c r="B220" s="177" t="s">
        <v>748</v>
      </c>
      <c r="C220" s="178" t="s">
        <v>749</v>
      </c>
      <c r="D220" s="171" t="s">
        <v>751</v>
      </c>
      <c r="E220" s="175"/>
      <c r="F220" s="175"/>
      <c r="G220" s="175"/>
      <c r="H220" s="175"/>
      <c r="I220" s="175"/>
      <c r="J220" s="175"/>
      <c r="K220" s="175"/>
      <c r="L220" s="175"/>
    </row>
    <row r="221" spans="2:12" ht="14.1" customHeight="1" x14ac:dyDescent="0.25">
      <c r="B221" s="177" t="s">
        <v>752</v>
      </c>
      <c r="C221" s="178" t="s">
        <v>753</v>
      </c>
      <c r="D221" s="171" t="s">
        <v>755</v>
      </c>
      <c r="E221" s="175"/>
      <c r="F221" s="175"/>
      <c r="G221" s="175"/>
      <c r="H221" s="175"/>
      <c r="I221" s="175"/>
      <c r="J221" s="175"/>
      <c r="K221" s="175"/>
      <c r="L221" s="175"/>
    </row>
    <row r="222" spans="2:12" ht="14.1" customHeight="1" x14ac:dyDescent="0.25">
      <c r="B222" s="179" t="s">
        <v>757</v>
      </c>
      <c r="C222" s="173" t="s">
        <v>758</v>
      </c>
      <c r="D222" s="174" t="s">
        <v>760</v>
      </c>
      <c r="E222" s="175"/>
      <c r="F222" s="175"/>
      <c r="G222" s="175"/>
      <c r="H222" s="175"/>
      <c r="I222" s="175"/>
      <c r="J222" s="175"/>
      <c r="K222" s="175"/>
      <c r="L222" s="175"/>
    </row>
    <row r="223" spans="2:12" ht="14.1" customHeight="1" x14ac:dyDescent="0.25">
      <c r="B223" s="177" t="s">
        <v>1112</v>
      </c>
      <c r="C223" s="178" t="s">
        <v>762</v>
      </c>
      <c r="D223" s="171" t="s">
        <v>764</v>
      </c>
      <c r="E223" s="175"/>
      <c r="F223" s="175"/>
      <c r="G223" s="175"/>
      <c r="H223" s="175"/>
      <c r="I223" s="175"/>
      <c r="J223" s="175"/>
      <c r="K223" s="175"/>
      <c r="L223" s="175"/>
    </row>
    <row r="224" spans="2:12" ht="14.1" customHeight="1" x14ac:dyDescent="0.25">
      <c r="B224" s="180" t="s">
        <v>1113</v>
      </c>
      <c r="C224" s="178" t="s">
        <v>766</v>
      </c>
      <c r="D224" s="171" t="s">
        <v>768</v>
      </c>
      <c r="E224" s="175"/>
      <c r="F224" s="175"/>
      <c r="G224" s="175"/>
      <c r="H224" s="175"/>
      <c r="I224" s="175"/>
      <c r="J224" s="175"/>
      <c r="K224" s="175"/>
      <c r="L224" s="175"/>
    </row>
    <row r="225" spans="2:12" ht="14.1" customHeight="1" x14ac:dyDescent="0.25">
      <c r="B225" s="180" t="s">
        <v>769</v>
      </c>
      <c r="C225" s="178" t="s">
        <v>770</v>
      </c>
      <c r="D225" s="171" t="s">
        <v>772</v>
      </c>
      <c r="E225" s="175"/>
      <c r="F225" s="175"/>
      <c r="G225" s="175"/>
      <c r="H225" s="175"/>
      <c r="I225" s="175"/>
      <c r="J225" s="175"/>
      <c r="K225" s="175"/>
      <c r="L225" s="175"/>
    </row>
    <row r="226" spans="2:12" ht="14.1" customHeight="1" x14ac:dyDescent="0.25">
      <c r="B226" s="180" t="s">
        <v>773</v>
      </c>
      <c r="C226" s="178" t="s">
        <v>774</v>
      </c>
      <c r="D226" s="171" t="s">
        <v>776</v>
      </c>
      <c r="E226" s="175"/>
      <c r="F226" s="175"/>
      <c r="G226" s="175"/>
      <c r="H226" s="175"/>
      <c r="I226" s="175"/>
      <c r="J226" s="175"/>
      <c r="K226" s="175"/>
      <c r="L226" s="175"/>
    </row>
    <row r="227" spans="2:12" ht="14.1" customHeight="1" x14ac:dyDescent="0.25">
      <c r="B227" s="180" t="s">
        <v>777</v>
      </c>
      <c r="C227" s="178" t="s">
        <v>778</v>
      </c>
      <c r="D227" s="171" t="s">
        <v>780</v>
      </c>
      <c r="E227" s="175"/>
      <c r="F227" s="175"/>
      <c r="G227" s="175"/>
      <c r="H227" s="175"/>
      <c r="I227" s="175"/>
      <c r="J227" s="175"/>
      <c r="K227" s="175"/>
      <c r="L227" s="175"/>
    </row>
    <row r="228" spans="2:12" ht="14.1" customHeight="1" x14ac:dyDescent="0.25">
      <c r="B228" s="177" t="s">
        <v>782</v>
      </c>
      <c r="C228" s="178" t="s">
        <v>783</v>
      </c>
      <c r="D228" s="171" t="s">
        <v>785</v>
      </c>
      <c r="E228" s="175"/>
      <c r="F228" s="175"/>
      <c r="G228" s="175"/>
      <c r="H228" s="175"/>
      <c r="I228" s="175"/>
      <c r="J228" s="175"/>
      <c r="K228" s="175"/>
      <c r="L228" s="175"/>
    </row>
    <row r="229" spans="2:12" ht="14.1" customHeight="1" x14ac:dyDescent="0.25">
      <c r="B229" s="180" t="s">
        <v>1114</v>
      </c>
      <c r="C229" s="178" t="s">
        <v>787</v>
      </c>
      <c r="D229" s="171" t="s">
        <v>789</v>
      </c>
      <c r="E229" s="175"/>
      <c r="F229" s="175"/>
      <c r="G229" s="175"/>
      <c r="H229" s="175"/>
      <c r="I229" s="175"/>
      <c r="J229" s="175"/>
      <c r="K229" s="175"/>
      <c r="L229" s="175"/>
    </row>
    <row r="230" spans="2:12" ht="14.1" customHeight="1" x14ac:dyDescent="0.25">
      <c r="B230" s="177" t="s">
        <v>791</v>
      </c>
      <c r="C230" s="178" t="s">
        <v>792</v>
      </c>
      <c r="D230" s="171" t="s">
        <v>794</v>
      </c>
      <c r="E230" s="175"/>
      <c r="F230" s="175"/>
      <c r="G230" s="175"/>
      <c r="H230" s="175"/>
      <c r="I230" s="175"/>
      <c r="J230" s="175"/>
      <c r="K230" s="175"/>
      <c r="L230" s="175"/>
    </row>
    <row r="231" spans="2:12" ht="14.1" customHeight="1" x14ac:dyDescent="0.25">
      <c r="B231" s="177" t="s">
        <v>795</v>
      </c>
      <c r="C231" s="178" t="s">
        <v>796</v>
      </c>
      <c r="D231" s="171" t="s">
        <v>798</v>
      </c>
      <c r="E231" s="175"/>
      <c r="F231" s="175"/>
      <c r="G231" s="175"/>
      <c r="H231" s="175"/>
      <c r="I231" s="175"/>
      <c r="J231" s="175"/>
      <c r="K231" s="175"/>
      <c r="L231" s="175"/>
    </row>
    <row r="232" spans="2:12" ht="14.1" customHeight="1" x14ac:dyDescent="0.25">
      <c r="B232" s="180" t="s">
        <v>799</v>
      </c>
      <c r="C232" s="178" t="s">
        <v>800</v>
      </c>
      <c r="D232" s="171" t="s">
        <v>802</v>
      </c>
      <c r="E232" s="175"/>
      <c r="F232" s="175"/>
      <c r="G232" s="175"/>
      <c r="H232" s="175"/>
      <c r="I232" s="175"/>
      <c r="J232" s="175"/>
      <c r="K232" s="175"/>
      <c r="L232" s="175"/>
    </row>
    <row r="233" spans="2:12" ht="14.1" customHeight="1" x14ac:dyDescent="0.25">
      <c r="B233" s="177" t="s">
        <v>805</v>
      </c>
      <c r="C233" s="178" t="s">
        <v>806</v>
      </c>
      <c r="D233" s="171" t="s">
        <v>808</v>
      </c>
      <c r="E233" s="175"/>
      <c r="F233" s="175"/>
      <c r="G233" s="175"/>
      <c r="H233" s="175"/>
      <c r="I233" s="175"/>
      <c r="J233" s="175"/>
      <c r="K233" s="175"/>
      <c r="L233" s="175"/>
    </row>
    <row r="234" spans="2:12" ht="14.1" customHeight="1" x14ac:dyDescent="0.25">
      <c r="B234" s="177" t="s">
        <v>809</v>
      </c>
      <c r="C234" s="178" t="s">
        <v>810</v>
      </c>
      <c r="D234" s="171" t="s">
        <v>812</v>
      </c>
      <c r="E234" s="175"/>
      <c r="F234" s="175"/>
      <c r="G234" s="175"/>
      <c r="H234" s="175"/>
      <c r="I234" s="175"/>
      <c r="J234" s="175"/>
      <c r="K234" s="175"/>
      <c r="L234" s="175"/>
    </row>
    <row r="235" spans="2:12" ht="22.5" customHeight="1" x14ac:dyDescent="0.25">
      <c r="B235" s="69" t="s">
        <v>813</v>
      </c>
      <c r="C235" s="178" t="s">
        <v>814</v>
      </c>
      <c r="D235" s="171" t="s">
        <v>816</v>
      </c>
      <c r="E235" s="175"/>
      <c r="F235" s="175"/>
      <c r="G235" s="175"/>
      <c r="H235" s="175"/>
      <c r="I235" s="175"/>
      <c r="J235" s="175"/>
      <c r="K235" s="175"/>
      <c r="L235" s="175"/>
    </row>
    <row r="236" spans="2:12" ht="14.1" customHeight="1" x14ac:dyDescent="0.25">
      <c r="B236" s="69" t="s">
        <v>817</v>
      </c>
      <c r="C236" s="178" t="s">
        <v>818</v>
      </c>
      <c r="D236" s="171" t="s">
        <v>820</v>
      </c>
      <c r="E236" s="175"/>
      <c r="F236" s="175"/>
      <c r="G236" s="175"/>
      <c r="H236" s="175"/>
      <c r="I236" s="175"/>
      <c r="J236" s="175"/>
      <c r="K236" s="175"/>
      <c r="L236" s="175"/>
    </row>
    <row r="237" spans="2:12" x14ac:dyDescent="0.25">
      <c r="B237" s="179" t="s">
        <v>821</v>
      </c>
      <c r="C237" s="173" t="s">
        <v>822</v>
      </c>
      <c r="D237" s="174" t="s">
        <v>824</v>
      </c>
      <c r="E237" s="175"/>
      <c r="F237" s="175"/>
      <c r="G237" s="175"/>
      <c r="H237" s="175"/>
      <c r="I237" s="175"/>
      <c r="J237" s="175"/>
      <c r="K237" s="175"/>
      <c r="L237" s="175"/>
    </row>
    <row r="238" spans="2:12" ht="32.25" customHeight="1" x14ac:dyDescent="0.25">
      <c r="B238" s="177" t="s">
        <v>825</v>
      </c>
      <c r="C238" s="178" t="s">
        <v>826</v>
      </c>
      <c r="D238" s="171" t="s">
        <v>828</v>
      </c>
      <c r="E238" s="175"/>
      <c r="F238" s="175"/>
      <c r="G238" s="175"/>
      <c r="H238" s="175"/>
      <c r="I238" s="175"/>
      <c r="J238" s="175"/>
      <c r="K238" s="175"/>
      <c r="L238" s="175"/>
    </row>
    <row r="239" spans="2:12" ht="14.1" customHeight="1" x14ac:dyDescent="0.25">
      <c r="B239" s="177" t="s">
        <v>829</v>
      </c>
      <c r="C239" s="178" t="s">
        <v>830</v>
      </c>
      <c r="D239" s="171" t="s">
        <v>832</v>
      </c>
      <c r="E239" s="175"/>
      <c r="F239" s="175"/>
      <c r="G239" s="175"/>
      <c r="H239" s="175"/>
      <c r="I239" s="175"/>
      <c r="J239" s="175"/>
      <c r="K239" s="175"/>
      <c r="L239" s="175"/>
    </row>
    <row r="240" spans="2:12" ht="14.1" customHeight="1" x14ac:dyDescent="0.25">
      <c r="B240" s="177" t="s">
        <v>833</v>
      </c>
      <c r="C240" s="178" t="s">
        <v>834</v>
      </c>
      <c r="D240" s="171" t="s">
        <v>836</v>
      </c>
      <c r="E240" s="175"/>
      <c r="F240" s="175"/>
      <c r="G240" s="175"/>
      <c r="H240" s="175"/>
      <c r="I240" s="175"/>
      <c r="J240" s="175"/>
      <c r="K240" s="175"/>
      <c r="L240" s="175"/>
    </row>
    <row r="241" spans="2:12" ht="14.1" customHeight="1" x14ac:dyDescent="0.25">
      <c r="B241" s="181"/>
      <c r="C241" s="182"/>
      <c r="D241" s="183"/>
      <c r="E241" s="184"/>
      <c r="F241" s="184"/>
      <c r="G241" s="184"/>
      <c r="H241" s="184"/>
      <c r="I241" s="184"/>
      <c r="J241" s="184"/>
      <c r="K241" s="184"/>
      <c r="L241" s="185">
        <v>58</v>
      </c>
    </row>
    <row r="242" spans="2:12" ht="14.1" customHeight="1" x14ac:dyDescent="0.25">
      <c r="B242" s="186" t="s">
        <v>1099</v>
      </c>
      <c r="C242" s="182"/>
      <c r="D242" s="183"/>
      <c r="E242" s="184"/>
      <c r="F242" s="184"/>
      <c r="G242" s="184"/>
      <c r="H242" s="184"/>
      <c r="I242" s="184"/>
      <c r="J242" s="184"/>
      <c r="K242" s="187" t="s">
        <v>1100</v>
      </c>
      <c r="L242" s="187"/>
    </row>
    <row r="243" spans="2:12" ht="14.1" customHeight="1" x14ac:dyDescent="0.25">
      <c r="B243" s="167" t="s">
        <v>3</v>
      </c>
      <c r="C243" s="167" t="s">
        <v>4</v>
      </c>
      <c r="D243" s="167" t="s">
        <v>1095</v>
      </c>
      <c r="E243" s="168" t="s">
        <v>7</v>
      </c>
      <c r="F243" s="169"/>
      <c r="G243" s="169"/>
      <c r="H243" s="169"/>
      <c r="I243" s="169"/>
      <c r="J243" s="169"/>
      <c r="K243" s="167" t="s">
        <v>1096</v>
      </c>
      <c r="L243" s="167" t="s">
        <v>9</v>
      </c>
    </row>
    <row r="244" spans="2:12" ht="27" customHeight="1" x14ac:dyDescent="0.25">
      <c r="B244" s="167"/>
      <c r="C244" s="167"/>
      <c r="D244" s="167"/>
      <c r="E244" s="167" t="s">
        <v>16</v>
      </c>
      <c r="F244" s="167" t="s">
        <v>17</v>
      </c>
      <c r="G244" s="167"/>
      <c r="H244" s="168" t="s">
        <v>18</v>
      </c>
      <c r="I244" s="169"/>
      <c r="J244" s="170"/>
      <c r="K244" s="167"/>
      <c r="L244" s="167"/>
    </row>
    <row r="245" spans="2:12" ht="85.5" customHeight="1" x14ac:dyDescent="0.25">
      <c r="B245" s="167"/>
      <c r="C245" s="167"/>
      <c r="D245" s="167"/>
      <c r="E245" s="167"/>
      <c r="F245" s="171" t="s">
        <v>19</v>
      </c>
      <c r="G245" s="171" t="s">
        <v>20</v>
      </c>
      <c r="H245" s="171" t="s">
        <v>19</v>
      </c>
      <c r="I245" s="171" t="s">
        <v>21</v>
      </c>
      <c r="J245" s="171" t="s">
        <v>22</v>
      </c>
      <c r="K245" s="167"/>
      <c r="L245" s="167"/>
    </row>
    <row r="246" spans="2:12" ht="14.1" customHeight="1" x14ac:dyDescent="0.25">
      <c r="B246" s="171">
        <v>1</v>
      </c>
      <c r="C246" s="171">
        <v>2</v>
      </c>
      <c r="D246" s="171">
        <v>3</v>
      </c>
      <c r="E246" s="171">
        <v>4</v>
      </c>
      <c r="F246" s="171">
        <v>8</v>
      </c>
      <c r="G246" s="171">
        <v>9</v>
      </c>
      <c r="H246" s="171">
        <v>10</v>
      </c>
      <c r="I246" s="171">
        <v>11</v>
      </c>
      <c r="J246" s="171">
        <v>12</v>
      </c>
      <c r="K246" s="171">
        <v>14</v>
      </c>
      <c r="L246" s="171">
        <v>15</v>
      </c>
    </row>
    <row r="247" spans="2:12" ht="24" x14ac:dyDescent="0.25">
      <c r="B247" s="177" t="s">
        <v>837</v>
      </c>
      <c r="C247" s="178" t="s">
        <v>838</v>
      </c>
      <c r="D247" s="171" t="s">
        <v>840</v>
      </c>
      <c r="E247" s="175"/>
      <c r="F247" s="175"/>
      <c r="G247" s="175"/>
      <c r="H247" s="175"/>
      <c r="I247" s="175"/>
      <c r="J247" s="175"/>
      <c r="K247" s="175"/>
      <c r="L247" s="175"/>
    </row>
    <row r="248" spans="2:12" ht="14.1" customHeight="1" x14ac:dyDescent="0.25">
      <c r="B248" s="177" t="s">
        <v>841</v>
      </c>
      <c r="C248" s="178" t="s">
        <v>842</v>
      </c>
      <c r="D248" s="171" t="s">
        <v>844</v>
      </c>
      <c r="E248" s="175"/>
      <c r="F248" s="175"/>
      <c r="G248" s="175"/>
      <c r="H248" s="175"/>
      <c r="I248" s="175"/>
      <c r="J248" s="175"/>
      <c r="K248" s="175"/>
      <c r="L248" s="175"/>
    </row>
    <row r="249" spans="2:12" ht="14.1" customHeight="1" x14ac:dyDescent="0.25">
      <c r="B249" s="177" t="s">
        <v>845</v>
      </c>
      <c r="C249" s="178" t="s">
        <v>846</v>
      </c>
      <c r="D249" s="171" t="s">
        <v>848</v>
      </c>
      <c r="E249" s="175"/>
      <c r="F249" s="175"/>
      <c r="G249" s="175"/>
      <c r="H249" s="175"/>
      <c r="I249" s="175"/>
      <c r="J249" s="175"/>
      <c r="K249" s="175"/>
      <c r="L249" s="175"/>
    </row>
    <row r="250" spans="2:12" ht="24" x14ac:dyDescent="0.25">
      <c r="B250" s="177" t="s">
        <v>849</v>
      </c>
      <c r="C250" s="178" t="s">
        <v>850</v>
      </c>
      <c r="D250" s="171" t="s">
        <v>852</v>
      </c>
      <c r="E250" s="175"/>
      <c r="F250" s="175"/>
      <c r="G250" s="175"/>
      <c r="H250" s="175"/>
      <c r="I250" s="175"/>
      <c r="J250" s="175"/>
      <c r="K250" s="175"/>
      <c r="L250" s="175"/>
    </row>
    <row r="251" spans="2:12" ht="14.1" customHeight="1" x14ac:dyDescent="0.25">
      <c r="B251" s="180" t="s">
        <v>1115</v>
      </c>
      <c r="C251" s="178" t="s">
        <v>854</v>
      </c>
      <c r="D251" s="171" t="s">
        <v>856</v>
      </c>
      <c r="E251" s="175"/>
      <c r="F251" s="175"/>
      <c r="G251" s="175"/>
      <c r="H251" s="175"/>
      <c r="I251" s="175"/>
      <c r="J251" s="175"/>
      <c r="K251" s="175"/>
      <c r="L251" s="175"/>
    </row>
    <row r="252" spans="2:12" ht="14.1" customHeight="1" x14ac:dyDescent="0.25">
      <c r="B252" s="177" t="s">
        <v>858</v>
      </c>
      <c r="C252" s="178" t="s">
        <v>859</v>
      </c>
      <c r="D252" s="171" t="s">
        <v>861</v>
      </c>
      <c r="E252" s="175"/>
      <c r="F252" s="175"/>
      <c r="G252" s="175"/>
      <c r="H252" s="175"/>
      <c r="I252" s="175"/>
      <c r="J252" s="175"/>
      <c r="K252" s="175"/>
      <c r="L252" s="175"/>
    </row>
    <row r="253" spans="2:12" ht="14.1" customHeight="1" x14ac:dyDescent="0.25">
      <c r="B253" s="177" t="s">
        <v>862</v>
      </c>
      <c r="C253" s="178" t="s">
        <v>863</v>
      </c>
      <c r="D253" s="171" t="s">
        <v>865</v>
      </c>
      <c r="E253" s="175"/>
      <c r="F253" s="175"/>
      <c r="G253" s="175"/>
      <c r="H253" s="175"/>
      <c r="I253" s="175"/>
      <c r="J253" s="175"/>
      <c r="K253" s="175"/>
      <c r="L253" s="175"/>
    </row>
    <row r="254" spans="2:12" ht="14.1" customHeight="1" x14ac:dyDescent="0.25">
      <c r="B254" s="177" t="s">
        <v>866</v>
      </c>
      <c r="C254" s="178" t="s">
        <v>867</v>
      </c>
      <c r="D254" s="171" t="s">
        <v>869</v>
      </c>
      <c r="E254" s="175"/>
      <c r="F254" s="175"/>
      <c r="G254" s="175"/>
      <c r="H254" s="175"/>
      <c r="I254" s="175"/>
      <c r="J254" s="175"/>
      <c r="K254" s="175"/>
      <c r="L254" s="175"/>
    </row>
    <row r="255" spans="2:12" ht="14.1" customHeight="1" x14ac:dyDescent="0.25">
      <c r="B255" s="179" t="s">
        <v>871</v>
      </c>
      <c r="C255" s="173" t="s">
        <v>1116</v>
      </c>
      <c r="D255" s="174" t="s">
        <v>874</v>
      </c>
      <c r="E255" s="175"/>
      <c r="F255" s="175"/>
      <c r="G255" s="175"/>
      <c r="H255" s="175"/>
      <c r="I255" s="175"/>
      <c r="J255" s="175"/>
      <c r="K255" s="175"/>
      <c r="L255" s="175"/>
    </row>
    <row r="256" spans="2:12" ht="24" x14ac:dyDescent="0.25">
      <c r="B256" s="179" t="s">
        <v>875</v>
      </c>
      <c r="C256" s="173" t="s">
        <v>1117</v>
      </c>
      <c r="D256" s="174" t="s">
        <v>878</v>
      </c>
      <c r="E256" s="175"/>
      <c r="F256" s="175"/>
      <c r="G256" s="175"/>
      <c r="H256" s="175"/>
      <c r="I256" s="175"/>
      <c r="J256" s="175"/>
      <c r="K256" s="175"/>
      <c r="L256" s="175"/>
    </row>
    <row r="257" spans="2:12" ht="24" x14ac:dyDescent="0.25">
      <c r="B257" s="177" t="s">
        <v>879</v>
      </c>
      <c r="C257" s="178" t="s">
        <v>880</v>
      </c>
      <c r="D257" s="171" t="s">
        <v>882</v>
      </c>
      <c r="E257" s="175"/>
      <c r="F257" s="175"/>
      <c r="G257" s="175"/>
      <c r="H257" s="175"/>
      <c r="I257" s="175"/>
      <c r="J257" s="175"/>
      <c r="K257" s="175"/>
      <c r="L257" s="175"/>
    </row>
    <row r="258" spans="2:12" ht="14.1" customHeight="1" x14ac:dyDescent="0.25">
      <c r="B258" s="177" t="s">
        <v>883</v>
      </c>
      <c r="C258" s="178" t="s">
        <v>884</v>
      </c>
      <c r="D258" s="171" t="s">
        <v>886</v>
      </c>
      <c r="E258" s="175"/>
      <c r="F258" s="175"/>
      <c r="G258" s="175"/>
      <c r="H258" s="175"/>
      <c r="I258" s="175"/>
      <c r="J258" s="175"/>
      <c r="K258" s="175"/>
      <c r="L258" s="175"/>
    </row>
    <row r="259" spans="2:12" ht="14.1" customHeight="1" x14ac:dyDescent="0.25">
      <c r="B259" s="177" t="s">
        <v>887</v>
      </c>
      <c r="C259" s="178" t="s">
        <v>888</v>
      </c>
      <c r="D259" s="171" t="s">
        <v>890</v>
      </c>
      <c r="E259" s="175"/>
      <c r="F259" s="175"/>
      <c r="G259" s="175"/>
      <c r="H259" s="175"/>
      <c r="I259" s="175"/>
      <c r="J259" s="175"/>
      <c r="K259" s="175"/>
      <c r="L259" s="175"/>
    </row>
    <row r="260" spans="2:12" ht="14.1" customHeight="1" x14ac:dyDescent="0.25">
      <c r="B260" s="177" t="s">
        <v>891</v>
      </c>
      <c r="C260" s="178" t="s">
        <v>892</v>
      </c>
      <c r="D260" s="171" t="s">
        <v>894</v>
      </c>
      <c r="E260" s="175"/>
      <c r="F260" s="175"/>
      <c r="G260" s="175"/>
      <c r="H260" s="175"/>
      <c r="I260" s="175"/>
      <c r="J260" s="175"/>
      <c r="K260" s="175"/>
      <c r="L260" s="175"/>
    </row>
    <row r="261" spans="2:12" ht="14.1" customHeight="1" x14ac:dyDescent="0.25">
      <c r="B261" s="177" t="s">
        <v>895</v>
      </c>
      <c r="C261" s="178" t="s">
        <v>896</v>
      </c>
      <c r="D261" s="171" t="s">
        <v>898</v>
      </c>
      <c r="E261" s="175"/>
      <c r="F261" s="175"/>
      <c r="G261" s="175"/>
      <c r="H261" s="175"/>
      <c r="I261" s="175"/>
      <c r="J261" s="175"/>
      <c r="K261" s="175"/>
      <c r="L261" s="175"/>
    </row>
    <row r="262" spans="2:12" ht="14.1" customHeight="1" x14ac:dyDescent="0.25">
      <c r="B262" s="177" t="s">
        <v>899</v>
      </c>
      <c r="C262" s="178" t="s">
        <v>900</v>
      </c>
      <c r="D262" s="171" t="s">
        <v>902</v>
      </c>
      <c r="E262" s="175"/>
      <c r="F262" s="175"/>
      <c r="G262" s="175"/>
      <c r="H262" s="175"/>
      <c r="I262" s="175"/>
      <c r="J262" s="175"/>
      <c r="K262" s="175"/>
      <c r="L262" s="175"/>
    </row>
    <row r="263" spans="2:12" ht="14.1" customHeight="1" x14ac:dyDescent="0.25">
      <c r="B263" s="177" t="s">
        <v>903</v>
      </c>
      <c r="C263" s="178" t="s">
        <v>904</v>
      </c>
      <c r="D263" s="171" t="s">
        <v>906</v>
      </c>
      <c r="E263" s="175"/>
      <c r="F263" s="175"/>
      <c r="G263" s="175"/>
      <c r="H263" s="175"/>
      <c r="I263" s="175"/>
      <c r="J263" s="175"/>
      <c r="K263" s="175"/>
      <c r="L263" s="175"/>
    </row>
    <row r="264" spans="2:12" ht="14.1" customHeight="1" x14ac:dyDescent="0.25">
      <c r="B264" s="177" t="s">
        <v>907</v>
      </c>
      <c r="C264" s="178" t="s">
        <v>908</v>
      </c>
      <c r="D264" s="171" t="s">
        <v>910</v>
      </c>
      <c r="E264" s="175"/>
      <c r="F264" s="175"/>
      <c r="G264" s="175"/>
      <c r="H264" s="175"/>
      <c r="I264" s="175"/>
      <c r="J264" s="175"/>
      <c r="K264" s="175"/>
      <c r="L264" s="175"/>
    </row>
    <row r="265" spans="2:12" ht="14.1" customHeight="1" x14ac:dyDescent="0.25">
      <c r="B265" s="177" t="s">
        <v>911</v>
      </c>
      <c r="C265" s="178" t="s">
        <v>912</v>
      </c>
      <c r="D265" s="171" t="s">
        <v>914</v>
      </c>
      <c r="E265" s="175"/>
      <c r="F265" s="175"/>
      <c r="G265" s="175"/>
      <c r="H265" s="175"/>
      <c r="I265" s="175"/>
      <c r="J265" s="175"/>
      <c r="K265" s="175"/>
      <c r="L265" s="175"/>
    </row>
    <row r="266" spans="2:12" ht="14.1" customHeight="1" x14ac:dyDescent="0.25">
      <c r="B266" s="197"/>
      <c r="C266" s="182"/>
      <c r="D266" s="183"/>
      <c r="E266" s="198"/>
      <c r="F266" s="198"/>
      <c r="G266" s="198"/>
      <c r="H266" s="198"/>
      <c r="I266" s="198"/>
      <c r="J266" s="198"/>
      <c r="K266" s="199"/>
      <c r="L266" s="185">
        <v>59</v>
      </c>
    </row>
    <row r="267" spans="2:12" ht="14.1" customHeight="1" x14ac:dyDescent="0.25">
      <c r="B267" s="197"/>
      <c r="C267" s="182"/>
      <c r="D267" s="183"/>
      <c r="E267" s="198"/>
      <c r="F267" s="198"/>
      <c r="G267" s="198"/>
      <c r="H267" s="198"/>
      <c r="I267" s="198"/>
      <c r="J267" s="198"/>
      <c r="K267" s="187" t="s">
        <v>1100</v>
      </c>
      <c r="L267" s="187"/>
    </row>
    <row r="268" spans="2:12" ht="36.75" customHeight="1" x14ac:dyDescent="0.25">
      <c r="B268" s="179" t="s">
        <v>916</v>
      </c>
      <c r="C268" s="173" t="s">
        <v>917</v>
      </c>
      <c r="D268" s="174" t="s">
        <v>919</v>
      </c>
      <c r="E268" s="175"/>
      <c r="F268" s="175"/>
      <c r="G268" s="175"/>
      <c r="H268" s="175"/>
      <c r="I268" s="195"/>
      <c r="J268" s="195"/>
      <c r="K268" s="200"/>
      <c r="L268" s="196"/>
    </row>
    <row r="269" spans="2:12" ht="24" x14ac:dyDescent="0.25">
      <c r="B269" s="179" t="s">
        <v>920</v>
      </c>
      <c r="C269" s="173" t="s">
        <v>921</v>
      </c>
      <c r="D269" s="174" t="s">
        <v>923</v>
      </c>
      <c r="E269" s="175"/>
      <c r="F269" s="175"/>
      <c r="G269" s="175"/>
      <c r="H269" s="175"/>
      <c r="I269" s="175"/>
      <c r="J269" s="175"/>
      <c r="K269" s="175"/>
      <c r="L269" s="175"/>
    </row>
    <row r="270" spans="2:12" ht="37.5" customHeight="1" x14ac:dyDescent="0.25">
      <c r="B270" s="176" t="s">
        <v>924</v>
      </c>
      <c r="C270" s="178" t="s">
        <v>925</v>
      </c>
      <c r="D270" s="171" t="s">
        <v>927</v>
      </c>
      <c r="E270" s="175"/>
      <c r="F270" s="175"/>
      <c r="G270" s="175"/>
      <c r="H270" s="175"/>
      <c r="I270" s="175"/>
      <c r="J270" s="175"/>
      <c r="K270" s="175"/>
      <c r="L270" s="175"/>
    </row>
    <row r="271" spans="2:12" x14ac:dyDescent="0.25">
      <c r="B271" s="179" t="s">
        <v>1118</v>
      </c>
      <c r="C271" s="173" t="s">
        <v>930</v>
      </c>
      <c r="D271" s="174" t="s">
        <v>932</v>
      </c>
      <c r="E271" s="175"/>
      <c r="F271" s="175"/>
      <c r="G271" s="175"/>
      <c r="H271" s="175"/>
      <c r="I271" s="175"/>
      <c r="J271" s="175"/>
      <c r="K271" s="175"/>
      <c r="L271" s="175"/>
    </row>
    <row r="272" spans="2:12" ht="14.1" customHeight="1" x14ac:dyDescent="0.25">
      <c r="B272" s="201"/>
      <c r="L272" s="185"/>
    </row>
    <row r="273" spans="2:13" ht="14.1" customHeight="1" x14ac:dyDescent="0.25">
      <c r="B273" s="186" t="s">
        <v>1119</v>
      </c>
      <c r="I273" s="166" t="s">
        <v>934</v>
      </c>
      <c r="J273" s="166"/>
      <c r="K273" s="166"/>
      <c r="L273" s="166"/>
    </row>
    <row r="274" spans="2:13" ht="14.1" customHeight="1" x14ac:dyDescent="0.25">
      <c r="B274" s="202" t="s">
        <v>1120</v>
      </c>
      <c r="C274" s="203"/>
      <c r="D274" s="204" t="s">
        <v>1121</v>
      </c>
      <c r="E274" s="204"/>
      <c r="F274" s="204"/>
      <c r="G274" s="204"/>
      <c r="H274" s="204"/>
      <c r="I274" s="203"/>
      <c r="J274" s="202"/>
      <c r="K274" s="202"/>
      <c r="L274" s="205"/>
      <c r="M274" s="163"/>
    </row>
    <row r="275" spans="2:13" ht="14.1" customHeight="1" x14ac:dyDescent="0.25">
      <c r="B275" s="204" t="s">
        <v>1122</v>
      </c>
      <c r="C275" s="204"/>
      <c r="D275" s="204"/>
      <c r="E275" s="203"/>
      <c r="F275" s="204" t="s">
        <v>1123</v>
      </c>
      <c r="G275" s="204"/>
      <c r="H275" s="204"/>
      <c r="I275" s="204"/>
      <c r="J275" s="204"/>
      <c r="K275" s="204"/>
      <c r="L275" s="204"/>
    </row>
    <row r="276" spans="2:13" x14ac:dyDescent="0.25">
      <c r="B276" s="206" t="s">
        <v>1124</v>
      </c>
      <c r="C276" s="206"/>
      <c r="D276" s="206"/>
      <c r="E276" s="206"/>
      <c r="F276" s="206"/>
      <c r="G276" s="206"/>
      <c r="H276" s="206"/>
      <c r="I276" s="206"/>
      <c r="J276" s="206"/>
      <c r="K276" s="206"/>
      <c r="L276" s="206"/>
    </row>
    <row r="277" spans="2:13" ht="15" customHeight="1" x14ac:dyDescent="0.25">
      <c r="B277" s="207" t="s">
        <v>1125</v>
      </c>
      <c r="C277" s="207"/>
      <c r="D277" s="203"/>
      <c r="E277" s="204" t="s">
        <v>1126</v>
      </c>
      <c r="F277" s="204"/>
      <c r="G277" s="204"/>
      <c r="H277" s="204"/>
      <c r="I277" s="204"/>
      <c r="J277" s="204"/>
      <c r="K277" s="203"/>
      <c r="L277" s="202"/>
    </row>
    <row r="278" spans="2:13" ht="14.1" customHeight="1" x14ac:dyDescent="0.25">
      <c r="B278" s="204" t="s">
        <v>1127</v>
      </c>
      <c r="C278" s="204"/>
      <c r="D278" s="208"/>
      <c r="E278" s="204" t="s">
        <v>1128</v>
      </c>
      <c r="F278" s="204"/>
      <c r="G278" s="204"/>
      <c r="H278" s="204"/>
      <c r="I278" s="204"/>
      <c r="J278" s="204"/>
      <c r="K278" s="209"/>
    </row>
    <row r="279" spans="2:13" x14ac:dyDescent="0.25">
      <c r="B279" s="210"/>
      <c r="C279" s="210"/>
      <c r="D279" s="210"/>
      <c r="E279" s="210"/>
      <c r="F279" s="210"/>
      <c r="G279" s="205"/>
    </row>
    <row r="280" spans="2:13" ht="14.1" customHeight="1" x14ac:dyDescent="0.25">
      <c r="B280" s="186" t="s">
        <v>1129</v>
      </c>
      <c r="I280" s="166" t="s">
        <v>934</v>
      </c>
      <c r="J280" s="166"/>
      <c r="K280" s="166"/>
      <c r="L280" s="166"/>
    </row>
    <row r="281" spans="2:13" ht="14.1" customHeight="1" x14ac:dyDescent="0.25">
      <c r="B281" s="206" t="s">
        <v>1130</v>
      </c>
      <c r="C281" s="206"/>
      <c r="D281" s="206"/>
      <c r="E281" s="206"/>
      <c r="F281" s="206"/>
      <c r="G281" s="206"/>
      <c r="H281" s="206"/>
      <c r="I281" s="206"/>
      <c r="J281" s="206"/>
      <c r="K281" s="206"/>
      <c r="L281" s="206"/>
    </row>
    <row r="282" spans="2:13" ht="14.1" customHeight="1" x14ac:dyDescent="0.25">
      <c r="B282" s="210" t="s">
        <v>1131</v>
      </c>
      <c r="C282" s="211"/>
      <c r="D282" s="212" t="s">
        <v>1132</v>
      </c>
      <c r="E282" s="202"/>
      <c r="F282" s="202"/>
      <c r="G282" s="202"/>
      <c r="H282" s="202"/>
      <c r="I282" s="202"/>
      <c r="J282" s="202"/>
      <c r="K282" s="213"/>
      <c r="L282" s="213"/>
    </row>
    <row r="283" spans="2:13" ht="14.1" customHeight="1" x14ac:dyDescent="0.25">
      <c r="B283" s="206" t="s">
        <v>1133</v>
      </c>
      <c r="C283" s="206"/>
      <c r="D283" s="206"/>
      <c r="E283" s="206"/>
      <c r="F283" s="211"/>
      <c r="G283" s="214" t="s">
        <v>1134</v>
      </c>
      <c r="H283" s="213"/>
      <c r="I283" s="213"/>
      <c r="J283" s="213"/>
      <c r="K283" s="213"/>
      <c r="L283" s="213"/>
    </row>
    <row r="284" spans="2:13" ht="6.75" customHeight="1" x14ac:dyDescent="0.25">
      <c r="B284" s="210"/>
      <c r="C284" s="210"/>
      <c r="D284" s="210"/>
      <c r="E284" s="210"/>
      <c r="F284" s="215"/>
      <c r="G284" s="214"/>
      <c r="H284" s="213"/>
      <c r="I284" s="213"/>
      <c r="J284" s="213"/>
      <c r="K284" s="213"/>
      <c r="L284" s="213"/>
    </row>
    <row r="285" spans="2:13" ht="14.1" customHeight="1" x14ac:dyDescent="0.25">
      <c r="B285" s="186" t="s">
        <v>1135</v>
      </c>
      <c r="C285" s="210"/>
      <c r="D285" s="210"/>
      <c r="E285" s="210"/>
      <c r="F285" s="215"/>
      <c r="G285" s="214"/>
      <c r="H285" s="213"/>
      <c r="I285" s="166" t="s">
        <v>934</v>
      </c>
      <c r="J285" s="166"/>
      <c r="K285" s="166"/>
      <c r="L285" s="166"/>
    </row>
    <row r="286" spans="2:13" ht="14.1" customHeight="1" x14ac:dyDescent="0.25">
      <c r="B286" s="216" t="s">
        <v>1136</v>
      </c>
      <c r="C286" s="216"/>
      <c r="D286" s="216"/>
      <c r="E286" s="216"/>
      <c r="F286" s="216"/>
      <c r="G286" s="216"/>
      <c r="H286" s="217"/>
      <c r="I286" s="218" t="s">
        <v>1137</v>
      </c>
      <c r="J286" s="218"/>
      <c r="K286" s="217"/>
      <c r="L286" s="123" t="s">
        <v>1138</v>
      </c>
      <c r="M286" s="101"/>
    </row>
    <row r="287" spans="2:13" ht="14.1" customHeight="1" x14ac:dyDescent="0.25">
      <c r="B287" s="122" t="s">
        <v>1139</v>
      </c>
      <c r="C287" s="217"/>
      <c r="D287" s="216" t="s">
        <v>1140</v>
      </c>
      <c r="E287" s="216"/>
      <c r="F287" s="216"/>
      <c r="G287" s="216"/>
      <c r="H287" s="216"/>
      <c r="I287" s="216"/>
      <c r="J287" s="217"/>
      <c r="K287" s="106" t="s">
        <v>1141</v>
      </c>
      <c r="L287" s="123"/>
      <c r="M287" s="101"/>
    </row>
    <row r="288" spans="2:13" ht="7.5" customHeight="1" x14ac:dyDescent="0.25">
      <c r="B288" s="210"/>
      <c r="C288" s="210"/>
      <c r="D288" s="210"/>
      <c r="E288" s="210"/>
      <c r="F288" s="210"/>
      <c r="G288" s="215"/>
      <c r="H288" s="219"/>
      <c r="I288" s="219"/>
      <c r="J288" s="215"/>
      <c r="K288" s="220"/>
      <c r="L288" s="213"/>
    </row>
    <row r="289" spans="2:12" ht="14.1" customHeight="1" x14ac:dyDescent="0.25">
      <c r="B289" s="221" t="s">
        <v>952</v>
      </c>
      <c r="C289" s="210"/>
      <c r="D289" s="210"/>
      <c r="E289" s="210"/>
      <c r="F289" s="210"/>
      <c r="G289" s="215"/>
      <c r="H289" s="219"/>
      <c r="I289" s="166" t="s">
        <v>934</v>
      </c>
      <c r="J289" s="166"/>
      <c r="K289" s="166"/>
      <c r="L289" s="166"/>
    </row>
    <row r="290" spans="2:12" ht="14.1" customHeight="1" x14ac:dyDescent="0.25">
      <c r="B290" s="204" t="s">
        <v>1142</v>
      </c>
      <c r="C290" s="204"/>
      <c r="D290" s="204"/>
      <c r="E290" s="222"/>
      <c r="F290" s="204" t="s">
        <v>1143</v>
      </c>
      <c r="G290" s="204"/>
      <c r="H290" s="204"/>
      <c r="I290" s="204"/>
      <c r="J290" s="204"/>
      <c r="K290" s="204"/>
      <c r="L290" s="223"/>
    </row>
    <row r="291" spans="2:12" ht="14.1" customHeight="1" x14ac:dyDescent="0.25">
      <c r="B291" s="210" t="s">
        <v>1144</v>
      </c>
      <c r="C291" s="222"/>
      <c r="D291" s="204" t="s">
        <v>1145</v>
      </c>
      <c r="E291" s="204"/>
      <c r="F291" s="204"/>
      <c r="G291" s="204"/>
      <c r="H291" s="204"/>
      <c r="I291" s="204"/>
      <c r="J291" s="211"/>
      <c r="K291" s="220" t="s">
        <v>1141</v>
      </c>
      <c r="L291" s="213"/>
    </row>
    <row r="292" spans="2:12" ht="14.1" customHeight="1" x14ac:dyDescent="0.25">
      <c r="B292" s="210"/>
      <c r="C292" s="210"/>
      <c r="D292" s="210"/>
      <c r="E292" s="210"/>
      <c r="F292" s="210"/>
      <c r="G292" s="215"/>
      <c r="H292" s="219"/>
      <c r="I292" s="219"/>
      <c r="J292" s="215"/>
      <c r="K292" s="220"/>
      <c r="L292" s="213"/>
    </row>
    <row r="293" spans="2:12" ht="7.5" customHeight="1" x14ac:dyDescent="0.25">
      <c r="B293" s="210"/>
      <c r="C293" s="210"/>
      <c r="D293" s="210"/>
      <c r="E293" s="210"/>
      <c r="F293" s="210"/>
      <c r="G293" s="215"/>
      <c r="H293" s="219"/>
      <c r="I293" s="219"/>
      <c r="J293" s="215"/>
      <c r="K293" s="220"/>
      <c r="L293" s="213"/>
    </row>
    <row r="294" spans="2:12" ht="14.1" customHeight="1" x14ac:dyDescent="0.25">
      <c r="B294" s="210"/>
      <c r="C294" s="210"/>
      <c r="D294" s="210"/>
      <c r="E294" s="210"/>
      <c r="F294" s="210"/>
      <c r="G294" s="215"/>
      <c r="H294" s="219"/>
      <c r="I294" s="219"/>
      <c r="J294" s="215"/>
      <c r="K294" s="220"/>
      <c r="L294" s="213"/>
    </row>
    <row r="295" spans="2:12" ht="14.1" customHeight="1" x14ac:dyDescent="0.25">
      <c r="B295" s="210"/>
      <c r="C295" s="210"/>
      <c r="D295" s="210"/>
      <c r="E295" s="210"/>
      <c r="F295" s="210"/>
      <c r="G295" s="215"/>
      <c r="H295" s="219"/>
      <c r="I295" s="219"/>
      <c r="J295" s="215"/>
      <c r="K295" s="220"/>
      <c r="L295" s="163">
        <v>60</v>
      </c>
    </row>
    <row r="296" spans="2:12" ht="7.5" customHeight="1" x14ac:dyDescent="0.25">
      <c r="B296" s="210"/>
      <c r="C296" s="210"/>
      <c r="D296" s="210"/>
      <c r="E296" s="210"/>
      <c r="F296" s="210"/>
      <c r="G296" s="205"/>
    </row>
    <row r="297" spans="2:12" ht="45.75" customHeight="1" x14ac:dyDescent="0.25">
      <c r="B297" s="224" t="s">
        <v>959</v>
      </c>
      <c r="C297" s="224"/>
      <c r="D297" s="224"/>
      <c r="E297" s="224"/>
      <c r="F297" s="224"/>
      <c r="G297" s="224"/>
      <c r="H297" s="224"/>
      <c r="I297" s="224"/>
      <c r="J297" s="224"/>
      <c r="K297" s="224"/>
      <c r="L297" s="224"/>
    </row>
    <row r="298" spans="2:12" ht="14.1" customHeight="1" x14ac:dyDescent="0.25">
      <c r="B298" s="186" t="s">
        <v>1146</v>
      </c>
      <c r="I298" s="225"/>
      <c r="J298" s="225"/>
      <c r="K298" s="225"/>
      <c r="L298" s="225"/>
    </row>
    <row r="299" spans="2:12" ht="14.1" customHeight="1" x14ac:dyDescent="0.25">
      <c r="B299" s="226" t="s">
        <v>961</v>
      </c>
      <c r="C299" s="227"/>
      <c r="D299" s="228"/>
      <c r="E299" s="229" t="s">
        <v>962</v>
      </c>
      <c r="F299" s="226" t="s">
        <v>963</v>
      </c>
      <c r="G299" s="228"/>
      <c r="H299" s="167" t="s">
        <v>964</v>
      </c>
      <c r="I299" s="167"/>
      <c r="J299" s="167"/>
      <c r="K299" s="167"/>
    </row>
    <row r="300" spans="2:12" ht="14.1" customHeight="1" x14ac:dyDescent="0.25">
      <c r="B300" s="230"/>
      <c r="C300" s="231"/>
      <c r="D300" s="232"/>
      <c r="E300" s="233"/>
      <c r="F300" s="230"/>
      <c r="G300" s="232"/>
      <c r="H300" s="167" t="s">
        <v>965</v>
      </c>
      <c r="I300" s="167"/>
      <c r="J300" s="167" t="s">
        <v>966</v>
      </c>
      <c r="K300" s="167"/>
    </row>
    <row r="301" spans="2:12" ht="14.1" customHeight="1" x14ac:dyDescent="0.25">
      <c r="B301" s="168">
        <v>1</v>
      </c>
      <c r="C301" s="169"/>
      <c r="D301" s="170"/>
      <c r="E301" s="171">
        <v>2</v>
      </c>
      <c r="F301" s="168">
        <v>3</v>
      </c>
      <c r="G301" s="170"/>
      <c r="H301" s="167">
        <v>4</v>
      </c>
      <c r="I301" s="167"/>
      <c r="J301" s="167">
        <v>5</v>
      </c>
      <c r="K301" s="167"/>
    </row>
    <row r="302" spans="2:12" ht="14.1" customHeight="1" x14ac:dyDescent="0.25">
      <c r="B302" s="234" t="s">
        <v>967</v>
      </c>
      <c r="C302" s="235"/>
      <c r="D302" s="236"/>
      <c r="E302" s="178" t="s">
        <v>29</v>
      </c>
      <c r="F302" s="168" t="s">
        <v>968</v>
      </c>
      <c r="G302" s="170"/>
      <c r="H302" s="237"/>
      <c r="I302" s="237"/>
      <c r="J302" s="237"/>
      <c r="K302" s="237"/>
    </row>
    <row r="303" spans="2:12" ht="27" customHeight="1" x14ac:dyDescent="0.25">
      <c r="B303" s="238" t="s">
        <v>969</v>
      </c>
      <c r="C303" s="239"/>
      <c r="D303" s="240"/>
      <c r="E303" s="178" t="s">
        <v>970</v>
      </c>
      <c r="F303" s="168" t="s">
        <v>972</v>
      </c>
      <c r="G303" s="170"/>
      <c r="H303" s="237"/>
      <c r="I303" s="237"/>
      <c r="J303" s="237"/>
      <c r="K303" s="237"/>
    </row>
    <row r="304" spans="2:12" ht="14.1" customHeight="1" x14ac:dyDescent="0.25">
      <c r="B304" s="241" t="s">
        <v>973</v>
      </c>
      <c r="C304" s="242"/>
      <c r="D304" s="243"/>
      <c r="E304" s="178" t="s">
        <v>974</v>
      </c>
      <c r="F304" s="168" t="s">
        <v>975</v>
      </c>
      <c r="G304" s="170"/>
      <c r="H304" s="237"/>
      <c r="I304" s="237"/>
      <c r="J304" s="237"/>
      <c r="K304" s="237"/>
    </row>
    <row r="305" spans="2:11" ht="14.1" customHeight="1" x14ac:dyDescent="0.25">
      <c r="B305" s="241" t="s">
        <v>976</v>
      </c>
      <c r="C305" s="242"/>
      <c r="D305" s="243"/>
      <c r="E305" s="70" t="s">
        <v>977</v>
      </c>
      <c r="F305" s="168" t="s">
        <v>978</v>
      </c>
      <c r="G305" s="170"/>
      <c r="H305" s="237"/>
      <c r="I305" s="237"/>
      <c r="J305" s="237"/>
      <c r="K305" s="237"/>
    </row>
    <row r="306" spans="2:11" ht="14.1" customHeight="1" x14ac:dyDescent="0.25">
      <c r="B306" s="241" t="s">
        <v>979</v>
      </c>
      <c r="C306" s="242"/>
      <c r="D306" s="243"/>
      <c r="E306" s="71" t="s">
        <v>980</v>
      </c>
      <c r="F306" s="168" t="s">
        <v>981</v>
      </c>
      <c r="G306" s="170"/>
      <c r="H306" s="237"/>
      <c r="I306" s="237"/>
      <c r="J306" s="237"/>
      <c r="K306" s="237"/>
    </row>
    <row r="307" spans="2:11" ht="14.1" customHeight="1" x14ac:dyDescent="0.25">
      <c r="B307" s="238" t="s">
        <v>982</v>
      </c>
      <c r="C307" s="239"/>
      <c r="D307" s="240"/>
      <c r="E307" s="178" t="s">
        <v>983</v>
      </c>
      <c r="F307" s="168" t="s">
        <v>985</v>
      </c>
      <c r="G307" s="170"/>
      <c r="H307" s="237"/>
      <c r="I307" s="237"/>
      <c r="J307" s="237"/>
      <c r="K307" s="237"/>
    </row>
    <row r="308" spans="2:11" ht="14.1" customHeight="1" x14ac:dyDescent="0.25">
      <c r="B308" s="241" t="s">
        <v>986</v>
      </c>
      <c r="C308" s="242"/>
      <c r="D308" s="243"/>
      <c r="E308" s="70" t="s">
        <v>987</v>
      </c>
      <c r="F308" s="168" t="s">
        <v>988</v>
      </c>
      <c r="G308" s="170"/>
      <c r="H308" s="237"/>
      <c r="I308" s="237"/>
      <c r="J308" s="237"/>
      <c r="K308" s="237"/>
    </row>
    <row r="309" spans="2:11" ht="14.1" customHeight="1" x14ac:dyDescent="0.25">
      <c r="B309" s="241" t="s">
        <v>989</v>
      </c>
      <c r="C309" s="242"/>
      <c r="D309" s="243"/>
      <c r="E309" s="70" t="s">
        <v>990</v>
      </c>
      <c r="F309" s="168" t="s">
        <v>991</v>
      </c>
      <c r="G309" s="170"/>
      <c r="H309" s="237"/>
      <c r="I309" s="237"/>
      <c r="J309" s="237"/>
      <c r="K309" s="237"/>
    </row>
    <row r="310" spans="2:11" ht="14.1" customHeight="1" x14ac:dyDescent="0.25">
      <c r="B310" s="241" t="s">
        <v>992</v>
      </c>
      <c r="C310" s="242"/>
      <c r="D310" s="243"/>
      <c r="E310" s="70" t="s">
        <v>993</v>
      </c>
      <c r="F310" s="168" t="s">
        <v>994</v>
      </c>
      <c r="G310" s="170"/>
      <c r="H310" s="237"/>
      <c r="I310" s="237"/>
      <c r="J310" s="237"/>
      <c r="K310" s="237"/>
    </row>
    <row r="311" spans="2:11" ht="24" customHeight="1" x14ac:dyDescent="0.25">
      <c r="B311" s="238" t="s">
        <v>995</v>
      </c>
      <c r="C311" s="239"/>
      <c r="D311" s="240"/>
      <c r="E311" s="178" t="s">
        <v>996</v>
      </c>
      <c r="F311" s="168" t="s">
        <v>998</v>
      </c>
      <c r="G311" s="170"/>
      <c r="H311" s="237"/>
      <c r="I311" s="237"/>
      <c r="J311" s="237"/>
      <c r="K311" s="237"/>
    </row>
    <row r="312" spans="2:11" ht="27.75" customHeight="1" x14ac:dyDescent="0.25">
      <c r="B312" s="238" t="s">
        <v>999</v>
      </c>
      <c r="C312" s="239"/>
      <c r="D312" s="240"/>
      <c r="E312" s="178" t="s">
        <v>1000</v>
      </c>
      <c r="F312" s="168" t="s">
        <v>1002</v>
      </c>
      <c r="G312" s="170"/>
      <c r="H312" s="237"/>
      <c r="I312" s="237"/>
      <c r="J312" s="237"/>
      <c r="K312" s="237"/>
    </row>
    <row r="313" spans="2:11" ht="23.25" customHeight="1" x14ac:dyDescent="0.25">
      <c r="B313" s="241" t="s">
        <v>1003</v>
      </c>
      <c r="C313" s="242"/>
      <c r="D313" s="243"/>
      <c r="E313" s="178" t="s">
        <v>1004</v>
      </c>
      <c r="F313" s="168" t="s">
        <v>1005</v>
      </c>
      <c r="G313" s="170"/>
      <c r="H313" s="237"/>
      <c r="I313" s="237"/>
      <c r="J313" s="237"/>
      <c r="K313" s="237"/>
    </row>
    <row r="314" spans="2:11" ht="23.25" customHeight="1" x14ac:dyDescent="0.25">
      <c r="B314" s="241" t="s">
        <v>1006</v>
      </c>
      <c r="C314" s="242"/>
      <c r="D314" s="243"/>
      <c r="E314" s="178" t="s">
        <v>1007</v>
      </c>
      <c r="F314" s="168" t="s">
        <v>1008</v>
      </c>
      <c r="G314" s="170"/>
      <c r="H314" s="237"/>
      <c r="I314" s="237"/>
      <c r="J314" s="237"/>
      <c r="K314" s="237"/>
    </row>
    <row r="315" spans="2:11" ht="12" customHeight="1" x14ac:dyDescent="0.25">
      <c r="B315" s="241" t="s">
        <v>1009</v>
      </c>
      <c r="C315" s="242"/>
      <c r="D315" s="243"/>
      <c r="E315" s="178" t="s">
        <v>1010</v>
      </c>
      <c r="F315" s="168" t="s">
        <v>1012</v>
      </c>
      <c r="G315" s="170"/>
      <c r="H315" s="237"/>
      <c r="I315" s="237"/>
      <c r="J315" s="237"/>
      <c r="K315" s="237"/>
    </row>
    <row r="316" spans="2:11" ht="16.5" customHeight="1" x14ac:dyDescent="0.25">
      <c r="B316" s="241" t="s">
        <v>1013</v>
      </c>
      <c r="C316" s="242"/>
      <c r="D316" s="243"/>
      <c r="E316" s="178" t="s">
        <v>1014</v>
      </c>
      <c r="F316" s="168" t="s">
        <v>1016</v>
      </c>
      <c r="G316" s="170"/>
      <c r="H316" s="237"/>
      <c r="I316" s="237"/>
      <c r="J316" s="237"/>
      <c r="K316" s="237"/>
    </row>
    <row r="317" spans="2:11" ht="14.1" customHeight="1" x14ac:dyDescent="0.25">
      <c r="B317" s="241" t="s">
        <v>1017</v>
      </c>
      <c r="C317" s="242"/>
      <c r="D317" s="243"/>
      <c r="E317" s="178" t="s">
        <v>1018</v>
      </c>
      <c r="F317" s="168" t="s">
        <v>1019</v>
      </c>
      <c r="G317" s="170"/>
      <c r="H317" s="237"/>
      <c r="I317" s="237"/>
      <c r="J317" s="237"/>
      <c r="K317" s="237"/>
    </row>
    <row r="318" spans="2:11" ht="29.25" customHeight="1" x14ac:dyDescent="0.25">
      <c r="B318" s="238" t="s">
        <v>1020</v>
      </c>
      <c r="C318" s="239"/>
      <c r="D318" s="240"/>
      <c r="E318" s="178" t="s">
        <v>1021</v>
      </c>
      <c r="F318" s="168" t="s">
        <v>1023</v>
      </c>
      <c r="G318" s="170"/>
      <c r="H318" s="237"/>
      <c r="I318" s="237"/>
      <c r="J318" s="237"/>
      <c r="K318" s="237"/>
    </row>
    <row r="319" spans="2:11" ht="14.1" customHeight="1" x14ac:dyDescent="0.25">
      <c r="B319" s="238" t="s">
        <v>1024</v>
      </c>
      <c r="C319" s="239"/>
      <c r="D319" s="240"/>
      <c r="E319" s="178" t="s">
        <v>1025</v>
      </c>
      <c r="F319" s="168" t="s">
        <v>1027</v>
      </c>
      <c r="G319" s="170"/>
      <c r="H319" s="237"/>
      <c r="I319" s="237"/>
      <c r="J319" s="237"/>
      <c r="K319" s="237"/>
    </row>
    <row r="320" spans="2:11" ht="38.25" customHeight="1" x14ac:dyDescent="0.25">
      <c r="B320" s="241" t="s">
        <v>1028</v>
      </c>
      <c r="C320" s="242"/>
      <c r="D320" s="243"/>
      <c r="E320" s="178" t="s">
        <v>1029</v>
      </c>
      <c r="F320" s="168" t="s">
        <v>1031</v>
      </c>
      <c r="G320" s="170"/>
      <c r="H320" s="237"/>
      <c r="I320" s="237"/>
      <c r="J320" s="237"/>
      <c r="K320" s="237"/>
    </row>
    <row r="321" spans="2:12" ht="14.1" customHeight="1" x14ac:dyDescent="0.25">
      <c r="B321" s="241" t="s">
        <v>1032</v>
      </c>
      <c r="C321" s="242"/>
      <c r="D321" s="243"/>
      <c r="E321" s="178" t="s">
        <v>1033</v>
      </c>
      <c r="F321" s="168" t="s">
        <v>1035</v>
      </c>
      <c r="G321" s="170"/>
      <c r="H321" s="237"/>
      <c r="I321" s="237"/>
      <c r="J321" s="237"/>
      <c r="K321" s="237"/>
    </row>
    <row r="322" spans="2:12" ht="14.1" customHeight="1" x14ac:dyDescent="0.25">
      <c r="B322" s="241" t="s">
        <v>1036</v>
      </c>
      <c r="C322" s="242"/>
      <c r="D322" s="243"/>
      <c r="E322" s="178" t="s">
        <v>1037</v>
      </c>
      <c r="F322" s="168" t="s">
        <v>1039</v>
      </c>
      <c r="G322" s="170"/>
      <c r="H322" s="237"/>
      <c r="I322" s="237"/>
      <c r="J322" s="237"/>
      <c r="K322" s="237"/>
    </row>
    <row r="323" spans="2:12" ht="14.1" customHeight="1" x14ac:dyDescent="0.25">
      <c r="B323" s="241" t="s">
        <v>1040</v>
      </c>
      <c r="C323" s="242"/>
      <c r="D323" s="243"/>
      <c r="E323" s="178" t="s">
        <v>1041</v>
      </c>
      <c r="F323" s="168" t="s">
        <v>1043</v>
      </c>
      <c r="G323" s="170"/>
      <c r="H323" s="237"/>
      <c r="I323" s="237"/>
      <c r="J323" s="237"/>
      <c r="K323" s="237"/>
    </row>
    <row r="324" spans="2:12" ht="14.1" customHeight="1" x14ac:dyDescent="0.25">
      <c r="B324" s="241" t="s">
        <v>1044</v>
      </c>
      <c r="C324" s="242"/>
      <c r="D324" s="243"/>
      <c r="E324" s="178" t="s">
        <v>1045</v>
      </c>
      <c r="F324" s="168" t="s">
        <v>1047</v>
      </c>
      <c r="G324" s="170"/>
      <c r="H324" s="237"/>
      <c r="I324" s="237"/>
      <c r="J324" s="237"/>
      <c r="K324" s="237"/>
    </row>
    <row r="325" spans="2:12" ht="14.1" customHeight="1" x14ac:dyDescent="0.25">
      <c r="B325" s="244"/>
      <c r="C325" s="244"/>
      <c r="D325" s="244"/>
      <c r="E325" s="182"/>
      <c r="F325" s="183"/>
      <c r="G325" s="183"/>
      <c r="H325" s="198"/>
      <c r="I325" s="198"/>
      <c r="J325" s="198"/>
      <c r="K325" s="198"/>
      <c r="L325" s="163">
        <v>61</v>
      </c>
    </row>
    <row r="326" spans="2:12" ht="14.1" customHeight="1" x14ac:dyDescent="0.25">
      <c r="B326" s="186" t="s">
        <v>1146</v>
      </c>
      <c r="C326"/>
      <c r="D326"/>
      <c r="E326"/>
      <c r="F326"/>
      <c r="G326"/>
      <c r="H326"/>
      <c r="I326"/>
      <c r="J326" s="245" t="s">
        <v>1100</v>
      </c>
      <c r="K326" s="245"/>
    </row>
    <row r="327" spans="2:12" ht="14.1" customHeight="1" x14ac:dyDescent="0.25">
      <c r="B327" s="226" t="s">
        <v>961</v>
      </c>
      <c r="C327" s="227"/>
      <c r="D327" s="228"/>
      <c r="E327" s="229" t="s">
        <v>962</v>
      </c>
      <c r="F327" s="226" t="s">
        <v>963</v>
      </c>
      <c r="G327" s="228"/>
      <c r="H327" s="167" t="s">
        <v>964</v>
      </c>
      <c r="I327" s="167"/>
      <c r="J327" s="167"/>
      <c r="K327" s="167"/>
    </row>
    <row r="328" spans="2:12" ht="14.1" customHeight="1" x14ac:dyDescent="0.25">
      <c r="B328" s="230"/>
      <c r="C328" s="231"/>
      <c r="D328" s="232"/>
      <c r="E328" s="233"/>
      <c r="F328" s="230"/>
      <c r="G328" s="232"/>
      <c r="H328" s="167" t="s">
        <v>965</v>
      </c>
      <c r="I328" s="167"/>
      <c r="J328" s="167" t="s">
        <v>966</v>
      </c>
      <c r="K328" s="167"/>
    </row>
    <row r="329" spans="2:12" ht="14.1" customHeight="1" x14ac:dyDescent="0.25">
      <c r="B329" s="168">
        <v>1</v>
      </c>
      <c r="C329" s="169"/>
      <c r="D329" s="170"/>
      <c r="E329" s="171">
        <v>2</v>
      </c>
      <c r="F329" s="168">
        <v>3</v>
      </c>
      <c r="G329" s="170"/>
      <c r="H329" s="167">
        <v>4</v>
      </c>
      <c r="I329" s="167"/>
      <c r="J329" s="167">
        <v>5</v>
      </c>
      <c r="K329" s="167"/>
    </row>
    <row r="330" spans="2:12" ht="21.75" customHeight="1" x14ac:dyDescent="0.25">
      <c r="B330" s="241" t="s">
        <v>1048</v>
      </c>
      <c r="C330" s="242"/>
      <c r="D330" s="243"/>
      <c r="E330" s="178" t="s">
        <v>1049</v>
      </c>
      <c r="F330" s="168" t="s">
        <v>1051</v>
      </c>
      <c r="G330" s="170"/>
      <c r="H330" s="237"/>
      <c r="I330" s="237"/>
      <c r="J330" s="237"/>
      <c r="K330" s="237"/>
    </row>
    <row r="331" spans="2:12" ht="14.1" customHeight="1" x14ac:dyDescent="0.25">
      <c r="B331" s="241" t="s">
        <v>1052</v>
      </c>
      <c r="C331" s="242"/>
      <c r="D331" s="243"/>
      <c r="E331" s="178" t="s">
        <v>1053</v>
      </c>
      <c r="F331" s="168" t="s">
        <v>1055</v>
      </c>
      <c r="G331" s="170"/>
      <c r="H331" s="237"/>
      <c r="I331" s="237"/>
      <c r="J331" s="237"/>
      <c r="K331" s="237"/>
    </row>
    <row r="332" spans="2:12" ht="14.1" customHeight="1" x14ac:dyDescent="0.25">
      <c r="B332" s="241" t="s">
        <v>1056</v>
      </c>
      <c r="C332" s="242"/>
      <c r="D332" s="243"/>
      <c r="E332" s="178" t="s">
        <v>1057</v>
      </c>
      <c r="F332" s="168" t="s">
        <v>1059</v>
      </c>
      <c r="G332" s="170"/>
      <c r="H332" s="237"/>
      <c r="I332" s="237"/>
      <c r="J332" s="237"/>
      <c r="K332" s="237"/>
    </row>
    <row r="333" spans="2:12" ht="14.1" customHeight="1" x14ac:dyDescent="0.25">
      <c r="B333" s="241" t="s">
        <v>1060</v>
      </c>
      <c r="C333" s="242"/>
      <c r="D333" s="243"/>
      <c r="E333" s="178" t="s">
        <v>1061</v>
      </c>
      <c r="F333" s="168" t="s">
        <v>1063</v>
      </c>
      <c r="G333" s="170"/>
      <c r="H333" s="237"/>
      <c r="I333" s="237"/>
      <c r="J333" s="237"/>
      <c r="K333" s="237"/>
    </row>
    <row r="334" spans="2:12" ht="29.25" customHeight="1" x14ac:dyDescent="0.25">
      <c r="B334" s="238" t="s">
        <v>1064</v>
      </c>
      <c r="C334" s="239"/>
      <c r="D334" s="240"/>
      <c r="E334" s="178" t="s">
        <v>1065</v>
      </c>
      <c r="F334" s="168" t="s">
        <v>1067</v>
      </c>
      <c r="G334" s="170"/>
      <c r="H334" s="237"/>
      <c r="I334" s="237"/>
      <c r="J334" s="237"/>
      <c r="K334" s="237"/>
    </row>
    <row r="335" spans="2:12" ht="14.1" customHeight="1" x14ac:dyDescent="0.25">
      <c r="B335" s="241" t="s">
        <v>1068</v>
      </c>
      <c r="C335" s="242"/>
      <c r="D335" s="243"/>
      <c r="E335" s="178" t="s">
        <v>1069</v>
      </c>
      <c r="F335" s="168" t="s">
        <v>1071</v>
      </c>
      <c r="G335" s="170"/>
      <c r="H335" s="237"/>
      <c r="I335" s="237"/>
      <c r="J335" s="237"/>
      <c r="K335" s="237"/>
    </row>
    <row r="336" spans="2:12" ht="14.1" customHeight="1" x14ac:dyDescent="0.25">
      <c r="B336" s="241" t="s">
        <v>1072</v>
      </c>
      <c r="C336" s="242"/>
      <c r="D336" s="243"/>
      <c r="E336" s="178" t="s">
        <v>1073</v>
      </c>
      <c r="F336" s="168" t="s">
        <v>1075</v>
      </c>
      <c r="G336" s="170"/>
      <c r="H336" s="237"/>
      <c r="I336" s="237"/>
      <c r="J336" s="237"/>
      <c r="K336" s="237"/>
    </row>
    <row r="337" spans="2:13" ht="14.25" customHeight="1" x14ac:dyDescent="0.25">
      <c r="B337" s="244"/>
      <c r="C337" s="244"/>
      <c r="D337" s="244"/>
      <c r="E337" s="183"/>
      <c r="F337" s="183"/>
      <c r="G337" s="198"/>
      <c r="H337" s="198"/>
      <c r="I337" s="198"/>
      <c r="L337" s="185"/>
    </row>
    <row r="338" spans="2:13" ht="12.95" customHeight="1" x14ac:dyDescent="0.25">
      <c r="B338" s="164" t="s">
        <v>1076</v>
      </c>
      <c r="C338" s="164"/>
      <c r="D338" s="164"/>
      <c r="E338" s="164"/>
      <c r="F338" s="164"/>
      <c r="G338" s="164"/>
      <c r="H338" s="164"/>
      <c r="I338" s="164"/>
      <c r="J338" s="164"/>
      <c r="K338" s="164"/>
      <c r="L338" s="164"/>
      <c r="M338" s="164"/>
    </row>
    <row r="339" spans="2:13" ht="12.95" customHeight="1" x14ac:dyDescent="0.25">
      <c r="B339" s="165" t="s">
        <v>1077</v>
      </c>
      <c r="I339" s="225" t="s">
        <v>1078</v>
      </c>
      <c r="J339" s="225"/>
      <c r="K339" s="225"/>
      <c r="L339" s="225"/>
    </row>
    <row r="340" spans="2:13" ht="15.95" customHeight="1" x14ac:dyDescent="0.25">
      <c r="B340" s="246" t="s">
        <v>1147</v>
      </c>
      <c r="C340" s="246"/>
      <c r="D340" s="246"/>
      <c r="E340" s="247"/>
      <c r="F340" s="246" t="s">
        <v>1148</v>
      </c>
      <c r="G340" s="246"/>
      <c r="H340" s="246"/>
      <c r="I340" s="246"/>
      <c r="J340" s="246"/>
      <c r="K340" s="246"/>
      <c r="L340" s="247"/>
      <c r="M340" s="163" t="s">
        <v>1149</v>
      </c>
    </row>
    <row r="341" spans="2:13" ht="15.95" customHeight="1" x14ac:dyDescent="0.25">
      <c r="B341" s="246" t="s">
        <v>1150</v>
      </c>
      <c r="C341" s="246"/>
      <c r="D341" s="246"/>
      <c r="E341" s="246"/>
      <c r="F341" s="246"/>
      <c r="G341" s="247"/>
      <c r="H341" s="246" t="s">
        <v>1151</v>
      </c>
      <c r="I341" s="246"/>
      <c r="J341" s="246"/>
      <c r="K341" s="246"/>
    </row>
    <row r="342" spans="2:13" ht="15.95" customHeight="1" x14ac:dyDescent="0.25">
      <c r="B342" s="248" t="s">
        <v>1152</v>
      </c>
      <c r="C342" s="247"/>
      <c r="D342" s="162" t="s">
        <v>1141</v>
      </c>
    </row>
    <row r="343" spans="2:13" ht="12.75" customHeight="1" x14ac:dyDescent="0.25">
      <c r="B343" s="249"/>
    </row>
    <row r="344" spans="2:13" ht="12.95" customHeight="1" x14ac:dyDescent="0.25">
      <c r="B344" s="165" t="s">
        <v>1083</v>
      </c>
      <c r="I344" s="225" t="s">
        <v>1078</v>
      </c>
      <c r="J344" s="225"/>
      <c r="K344" s="225"/>
      <c r="L344" s="225"/>
    </row>
    <row r="345" spans="2:13" ht="15.95" customHeight="1" x14ac:dyDescent="0.25">
      <c r="B345" s="246" t="s">
        <v>1153</v>
      </c>
      <c r="C345" s="246"/>
      <c r="D345" s="246"/>
      <c r="E345" s="246"/>
      <c r="F345" s="246"/>
      <c r="G345" s="246"/>
      <c r="H345" s="246"/>
      <c r="I345" s="246"/>
      <c r="J345" s="246"/>
      <c r="K345" s="246"/>
      <c r="L345" s="246"/>
    </row>
    <row r="346" spans="2:13" ht="15.95" customHeight="1" x14ac:dyDescent="0.25">
      <c r="B346" s="246" t="s">
        <v>1154</v>
      </c>
      <c r="C346" s="246"/>
      <c r="D346" s="246"/>
      <c r="E346" s="246"/>
      <c r="F346" s="246"/>
      <c r="G346" s="246"/>
      <c r="H346" s="246"/>
      <c r="I346" s="246"/>
      <c r="J346" s="246"/>
      <c r="K346" s="246"/>
      <c r="L346" s="246"/>
    </row>
    <row r="347" spans="2:13" ht="15.95" customHeight="1" x14ac:dyDescent="0.25">
      <c r="B347" s="250" t="s">
        <v>1155</v>
      </c>
      <c r="C347" s="247"/>
      <c r="D347" s="246" t="s">
        <v>1156</v>
      </c>
      <c r="E347" s="246"/>
      <c r="F347" s="247"/>
      <c r="G347" s="162" t="s">
        <v>1141</v>
      </c>
    </row>
    <row r="348" spans="2:13" ht="21" customHeight="1" x14ac:dyDescent="0.25">
      <c r="B348" s="249"/>
    </row>
    <row r="349" spans="2:13" ht="59.25" customHeight="1" x14ac:dyDescent="0.25">
      <c r="B349" s="251" t="s">
        <v>1086</v>
      </c>
      <c r="C349" s="252"/>
      <c r="D349" s="252"/>
      <c r="E349" s="252"/>
      <c r="G349" s="252"/>
      <c r="H349" s="252"/>
      <c r="I349" s="252"/>
      <c r="J349" s="253"/>
      <c r="K349" s="254"/>
      <c r="L349" s="254"/>
    </row>
    <row r="350" spans="2:13" x14ac:dyDescent="0.25">
      <c r="B350" s="255"/>
      <c r="C350" s="256" t="s">
        <v>1087</v>
      </c>
      <c r="D350" s="256"/>
      <c r="E350" s="256"/>
      <c r="G350" s="257" t="s">
        <v>1088</v>
      </c>
      <c r="H350" s="257"/>
      <c r="I350" s="257"/>
      <c r="J350" s="255"/>
      <c r="K350" s="258" t="s">
        <v>1089</v>
      </c>
      <c r="L350" s="258"/>
    </row>
    <row r="351" spans="2:13" x14ac:dyDescent="0.25">
      <c r="B351" s="255"/>
      <c r="C351" s="259"/>
      <c r="D351" s="253"/>
      <c r="I351" s="259"/>
      <c r="J351" s="255"/>
      <c r="K351" s="259"/>
    </row>
    <row r="352" spans="2:13" ht="15" customHeight="1" x14ac:dyDescent="0.25">
      <c r="B352" s="253"/>
      <c r="C352" s="252"/>
      <c r="D352" s="252"/>
      <c r="E352" s="252"/>
      <c r="F352" s="260" t="s">
        <v>1090</v>
      </c>
      <c r="G352" s="252"/>
      <c r="H352" s="252"/>
      <c r="I352" s="252"/>
      <c r="J352" s="253"/>
      <c r="K352" s="261">
        <v>45292</v>
      </c>
      <c r="L352" s="261"/>
    </row>
    <row r="353" spans="2:12" x14ac:dyDescent="0.25">
      <c r="B353" s="255"/>
      <c r="C353" s="262" t="s">
        <v>1091</v>
      </c>
      <c r="D353" s="262"/>
      <c r="E353" s="262"/>
      <c r="I353" s="255" t="s">
        <v>1092</v>
      </c>
      <c r="J353" s="255"/>
      <c r="K353" s="262" t="s">
        <v>1093</v>
      </c>
      <c r="L353" s="262"/>
    </row>
    <row r="354" spans="2:12" x14ac:dyDescent="0.25">
      <c r="B354" s="255"/>
      <c r="C354" s="253"/>
      <c r="D354" s="253"/>
      <c r="I354" s="255"/>
      <c r="J354" s="255"/>
      <c r="K354" s="253" t="s">
        <v>1094</v>
      </c>
    </row>
  </sheetData>
  <mergeCells count="281">
    <mergeCell ref="B353:B354"/>
    <mergeCell ref="C353:E353"/>
    <mergeCell ref="I353:I354"/>
    <mergeCell ref="J353:J354"/>
    <mergeCell ref="K353:L353"/>
    <mergeCell ref="B350:B351"/>
    <mergeCell ref="C350:E350"/>
    <mergeCell ref="G350:I350"/>
    <mergeCell ref="J350:J351"/>
    <mergeCell ref="K350:L350"/>
    <mergeCell ref="C352:E352"/>
    <mergeCell ref="G352:I352"/>
    <mergeCell ref="K352:L352"/>
    <mergeCell ref="I344:L344"/>
    <mergeCell ref="B345:L345"/>
    <mergeCell ref="B346:L346"/>
    <mergeCell ref="D347:E347"/>
    <mergeCell ref="C349:E349"/>
    <mergeCell ref="G349:I349"/>
    <mergeCell ref="K349:L349"/>
    <mergeCell ref="B338:M338"/>
    <mergeCell ref="I339:L339"/>
    <mergeCell ref="B340:D340"/>
    <mergeCell ref="F340:K340"/>
    <mergeCell ref="B341:F341"/>
    <mergeCell ref="H341:K341"/>
    <mergeCell ref="B335:D335"/>
    <mergeCell ref="F335:G335"/>
    <mergeCell ref="H335:I335"/>
    <mergeCell ref="J335:K335"/>
    <mergeCell ref="B336:D336"/>
    <mergeCell ref="F336:G336"/>
    <mergeCell ref="H336:I336"/>
    <mergeCell ref="J336:K336"/>
    <mergeCell ref="B333:D333"/>
    <mergeCell ref="F333:G333"/>
    <mergeCell ref="H333:I333"/>
    <mergeCell ref="J333:K333"/>
    <mergeCell ref="B334:D334"/>
    <mergeCell ref="F334:G334"/>
    <mergeCell ref="H334:I334"/>
    <mergeCell ref="J334:K334"/>
    <mergeCell ref="B331:D331"/>
    <mergeCell ref="F331:G331"/>
    <mergeCell ref="H331:I331"/>
    <mergeCell ref="J331:K331"/>
    <mergeCell ref="B332:D332"/>
    <mergeCell ref="F332:G332"/>
    <mergeCell ref="H332:I332"/>
    <mergeCell ref="J332:K332"/>
    <mergeCell ref="B329:D329"/>
    <mergeCell ref="F329:G329"/>
    <mergeCell ref="H329:I329"/>
    <mergeCell ref="J329:K329"/>
    <mergeCell ref="B330:D330"/>
    <mergeCell ref="F330:G330"/>
    <mergeCell ref="H330:I330"/>
    <mergeCell ref="J330:K330"/>
    <mergeCell ref="J326:K326"/>
    <mergeCell ref="B327:D328"/>
    <mergeCell ref="E327:E328"/>
    <mergeCell ref="F327:G328"/>
    <mergeCell ref="H327:K327"/>
    <mergeCell ref="H328:I328"/>
    <mergeCell ref="J328:K328"/>
    <mergeCell ref="B323:D323"/>
    <mergeCell ref="F323:G323"/>
    <mergeCell ref="H323:I323"/>
    <mergeCell ref="J323:K323"/>
    <mergeCell ref="B324:D324"/>
    <mergeCell ref="F324:G324"/>
    <mergeCell ref="H324:I324"/>
    <mergeCell ref="J324:K324"/>
    <mergeCell ref="B321:D321"/>
    <mergeCell ref="F321:G321"/>
    <mergeCell ref="H321:I321"/>
    <mergeCell ref="J321:K321"/>
    <mergeCell ref="B322:D322"/>
    <mergeCell ref="F322:G322"/>
    <mergeCell ref="H322:I322"/>
    <mergeCell ref="J322:K322"/>
    <mergeCell ref="B319:D319"/>
    <mergeCell ref="F319:G319"/>
    <mergeCell ref="H319:I319"/>
    <mergeCell ref="J319:K319"/>
    <mergeCell ref="B320:D320"/>
    <mergeCell ref="F320:G320"/>
    <mergeCell ref="H320:I320"/>
    <mergeCell ref="J320:K320"/>
    <mergeCell ref="B317:D317"/>
    <mergeCell ref="F317:G317"/>
    <mergeCell ref="H317:I317"/>
    <mergeCell ref="J317:K317"/>
    <mergeCell ref="B318:D318"/>
    <mergeCell ref="F318:G318"/>
    <mergeCell ref="H318:I318"/>
    <mergeCell ref="J318:K318"/>
    <mergeCell ref="B315:D315"/>
    <mergeCell ref="F315:G315"/>
    <mergeCell ref="H315:I315"/>
    <mergeCell ref="J315:K315"/>
    <mergeCell ref="B316:D316"/>
    <mergeCell ref="F316:G316"/>
    <mergeCell ref="H316:I316"/>
    <mergeCell ref="J316:K316"/>
    <mergeCell ref="B313:D313"/>
    <mergeCell ref="F313:G313"/>
    <mergeCell ref="H313:I313"/>
    <mergeCell ref="J313:K313"/>
    <mergeCell ref="B314:D314"/>
    <mergeCell ref="F314:G314"/>
    <mergeCell ref="H314:I314"/>
    <mergeCell ref="J314:K314"/>
    <mergeCell ref="B311:D311"/>
    <mergeCell ref="F311:G311"/>
    <mergeCell ref="H311:I311"/>
    <mergeCell ref="J311:K311"/>
    <mergeCell ref="B312:D312"/>
    <mergeCell ref="F312:G312"/>
    <mergeCell ref="H312:I312"/>
    <mergeCell ref="J312:K312"/>
    <mergeCell ref="B309:D309"/>
    <mergeCell ref="F309:G309"/>
    <mergeCell ref="H309:I309"/>
    <mergeCell ref="J309:K309"/>
    <mergeCell ref="B310:D310"/>
    <mergeCell ref="F310:G310"/>
    <mergeCell ref="H310:I310"/>
    <mergeCell ref="J310:K310"/>
    <mergeCell ref="B307:D307"/>
    <mergeCell ref="F307:G307"/>
    <mergeCell ref="H307:I307"/>
    <mergeCell ref="J307:K307"/>
    <mergeCell ref="B308:D308"/>
    <mergeCell ref="F308:G308"/>
    <mergeCell ref="H308:I308"/>
    <mergeCell ref="J308:K308"/>
    <mergeCell ref="B305:D305"/>
    <mergeCell ref="F305:G305"/>
    <mergeCell ref="H305:I305"/>
    <mergeCell ref="J305:K305"/>
    <mergeCell ref="B306:D306"/>
    <mergeCell ref="F306:G306"/>
    <mergeCell ref="H306:I306"/>
    <mergeCell ref="J306:K306"/>
    <mergeCell ref="B303:D303"/>
    <mergeCell ref="F303:G303"/>
    <mergeCell ref="H303:I303"/>
    <mergeCell ref="J303:K303"/>
    <mergeCell ref="B304:D304"/>
    <mergeCell ref="F304:G304"/>
    <mergeCell ref="H304:I304"/>
    <mergeCell ref="J304:K304"/>
    <mergeCell ref="B301:D301"/>
    <mergeCell ref="F301:G301"/>
    <mergeCell ref="H301:I301"/>
    <mergeCell ref="J301:K301"/>
    <mergeCell ref="B302:D302"/>
    <mergeCell ref="F302:G302"/>
    <mergeCell ref="H302:I302"/>
    <mergeCell ref="J302:K302"/>
    <mergeCell ref="B299:D300"/>
    <mergeCell ref="E299:E300"/>
    <mergeCell ref="F299:G300"/>
    <mergeCell ref="H299:K299"/>
    <mergeCell ref="H300:I300"/>
    <mergeCell ref="J300:K300"/>
    <mergeCell ref="I289:L289"/>
    <mergeCell ref="B290:D290"/>
    <mergeCell ref="F290:K290"/>
    <mergeCell ref="D291:I291"/>
    <mergeCell ref="B297:L297"/>
    <mergeCell ref="I298:L298"/>
    <mergeCell ref="B281:L281"/>
    <mergeCell ref="B283:E283"/>
    <mergeCell ref="I285:L285"/>
    <mergeCell ref="B286:G286"/>
    <mergeCell ref="I286:J286"/>
    <mergeCell ref="D287:I287"/>
    <mergeCell ref="B276:L276"/>
    <mergeCell ref="B277:C277"/>
    <mergeCell ref="E277:J277"/>
    <mergeCell ref="B278:C278"/>
    <mergeCell ref="E278:J278"/>
    <mergeCell ref="I280:L280"/>
    <mergeCell ref="H244:J244"/>
    <mergeCell ref="K267:L267"/>
    <mergeCell ref="I273:L273"/>
    <mergeCell ref="D274:H274"/>
    <mergeCell ref="B275:D275"/>
    <mergeCell ref="F275:L275"/>
    <mergeCell ref="H211:J211"/>
    <mergeCell ref="K242:L242"/>
    <mergeCell ref="B243:B245"/>
    <mergeCell ref="C243:C245"/>
    <mergeCell ref="D243:D245"/>
    <mergeCell ref="E243:J243"/>
    <mergeCell ref="K243:K245"/>
    <mergeCell ref="L243:L245"/>
    <mergeCell ref="E244:E245"/>
    <mergeCell ref="F244:G244"/>
    <mergeCell ref="H179:J179"/>
    <mergeCell ref="K209:L209"/>
    <mergeCell ref="B210:B212"/>
    <mergeCell ref="C210:C212"/>
    <mergeCell ref="D210:D212"/>
    <mergeCell ref="E210:J210"/>
    <mergeCell ref="K210:K212"/>
    <mergeCell ref="L210:L212"/>
    <mergeCell ref="E211:E212"/>
    <mergeCell ref="F211:G211"/>
    <mergeCell ref="H147:J147"/>
    <mergeCell ref="K177:L177"/>
    <mergeCell ref="B178:B180"/>
    <mergeCell ref="C178:C180"/>
    <mergeCell ref="D178:D180"/>
    <mergeCell ref="E178:J178"/>
    <mergeCell ref="K178:K180"/>
    <mergeCell ref="L178:L180"/>
    <mergeCell ref="E179:E180"/>
    <mergeCell ref="F179:G179"/>
    <mergeCell ref="H118:J118"/>
    <mergeCell ref="K145:L145"/>
    <mergeCell ref="B146:B148"/>
    <mergeCell ref="C146:C148"/>
    <mergeCell ref="D146:D148"/>
    <mergeCell ref="E146:J146"/>
    <mergeCell ref="K146:K148"/>
    <mergeCell ref="L146:L148"/>
    <mergeCell ref="E147:E148"/>
    <mergeCell ref="F147:G147"/>
    <mergeCell ref="H88:J88"/>
    <mergeCell ref="K116:L116"/>
    <mergeCell ref="B117:B119"/>
    <mergeCell ref="C117:C119"/>
    <mergeCell ref="D117:D119"/>
    <mergeCell ref="E117:J117"/>
    <mergeCell ref="K117:K119"/>
    <mergeCell ref="L117:L119"/>
    <mergeCell ref="E118:E119"/>
    <mergeCell ref="F118:G118"/>
    <mergeCell ref="H61:J61"/>
    <mergeCell ref="K86:L86"/>
    <mergeCell ref="B87:B89"/>
    <mergeCell ref="C87:C89"/>
    <mergeCell ref="D87:D89"/>
    <mergeCell ref="E87:J87"/>
    <mergeCell ref="K87:K89"/>
    <mergeCell ref="L87:L89"/>
    <mergeCell ref="E88:E89"/>
    <mergeCell ref="F88:G88"/>
    <mergeCell ref="H31:J31"/>
    <mergeCell ref="K59:L59"/>
    <mergeCell ref="B60:B62"/>
    <mergeCell ref="C60:C62"/>
    <mergeCell ref="D60:D62"/>
    <mergeCell ref="E60:J60"/>
    <mergeCell ref="K60:K62"/>
    <mergeCell ref="L60:L62"/>
    <mergeCell ref="E61:E62"/>
    <mergeCell ref="F61:G61"/>
    <mergeCell ref="H5:J5"/>
    <mergeCell ref="K29:L29"/>
    <mergeCell ref="B30:B32"/>
    <mergeCell ref="C30:C32"/>
    <mergeCell ref="D30:D32"/>
    <mergeCell ref="E30:J30"/>
    <mergeCell ref="K30:K32"/>
    <mergeCell ref="L30:L32"/>
    <mergeCell ref="E31:E32"/>
    <mergeCell ref="F31:G31"/>
    <mergeCell ref="B2:L2"/>
    <mergeCell ref="I3:L3"/>
    <mergeCell ref="B4:B6"/>
    <mergeCell ref="C4:C6"/>
    <mergeCell ref="D4:D6"/>
    <mergeCell ref="E4:J4"/>
    <mergeCell ref="K4:K6"/>
    <mergeCell ref="L4:L6"/>
    <mergeCell ref="E5:E6"/>
    <mergeCell ref="F5:G5"/>
  </mergeCells>
  <pageMargins left="0.23622047244094491" right="0.23622047244094491" top="0.35433070866141736" bottom="0.35433070866141736" header="0.31496062992125984" footer="0.31496062992125984"/>
  <pageSetup paperSize="9" scale="96" fitToHeight="0" orientation="landscape" r:id="rId1"/>
  <rowBreaks count="11" manualBreakCount="11">
    <brk id="27" max="16383" man="1"/>
    <brk id="57" max="16383" man="1"/>
    <brk id="84" max="16383" man="1"/>
    <brk id="114" max="16383" man="1"/>
    <brk id="143" max="16383" man="1"/>
    <brk id="175" max="16383" man="1"/>
    <brk id="207" max="16383" man="1"/>
    <brk id="240" max="16383" man="1"/>
    <brk id="265" max="16383" man="1"/>
    <brk id="294" max="16383" man="1"/>
    <brk id="324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3600</vt:i4>
      </vt:variant>
    </vt:vector>
  </HeadingPairs>
  <TitlesOfParts>
    <vt:vector size="3605" baseType="lpstr">
      <vt:lpstr>Основной_1. Ф.12 т.4000</vt:lpstr>
      <vt:lpstr>Основной_2. Ф.12 т.4001...4005</vt:lpstr>
      <vt:lpstr>Основной_3. Ф.12 т.4100</vt:lpstr>
      <vt:lpstr>Основной_4. Ф.12 т.5000, т.5100</vt:lpstr>
      <vt:lpstr>Основной_для печати ф.12 т.4000</vt:lpstr>
      <vt:lpstr>'Основной_3. Ф.12 т.4100'!ID_21985282</vt:lpstr>
      <vt:lpstr>'Основной_для печати ф.12 т.4000'!ID_21985282</vt:lpstr>
      <vt:lpstr>'Основной_3. Ф.12 т.4100'!ID_21985283</vt:lpstr>
      <vt:lpstr>'Основной_для печати ф.12 т.4000'!ID_21985283</vt:lpstr>
      <vt:lpstr>'Основной_1. Ф.12 т.4000'!ID_21985284</vt:lpstr>
      <vt:lpstr>'Основной_для печати ф.12 т.4000'!ID_21985284</vt:lpstr>
      <vt:lpstr>'Основной_1. Ф.12 т.4000'!ID_21985285</vt:lpstr>
      <vt:lpstr>'Основной_для печати ф.12 т.4000'!ID_21985285</vt:lpstr>
      <vt:lpstr>'Основной_1. Ф.12 т.4000'!ID_21985286</vt:lpstr>
      <vt:lpstr>'Основной_для печати ф.12 т.4000'!ID_21985286</vt:lpstr>
      <vt:lpstr>'Основной_1. Ф.12 т.4000'!ID_21985287</vt:lpstr>
      <vt:lpstr>'Основной_для печати ф.12 т.4000'!ID_21985287</vt:lpstr>
      <vt:lpstr>'Основной_1. Ф.12 т.4000'!ID_21985288</vt:lpstr>
      <vt:lpstr>'Основной_для печати ф.12 т.4000'!ID_21985288</vt:lpstr>
      <vt:lpstr>'Основной_1. Ф.12 т.4000'!ID_21985289</vt:lpstr>
      <vt:lpstr>'Основной_для печати ф.12 т.4000'!ID_21985289</vt:lpstr>
      <vt:lpstr>'Основной_1. Ф.12 т.4000'!ID_21985290</vt:lpstr>
      <vt:lpstr>'Основной_для печати ф.12 т.4000'!ID_21985290</vt:lpstr>
      <vt:lpstr>'Основной_2. Ф.12 т.4001...4005'!ID_21985291</vt:lpstr>
      <vt:lpstr>'Основной_для печати ф.12 т.4000'!ID_21985291</vt:lpstr>
      <vt:lpstr>'Основной_2. Ф.12 т.4001...4005'!ID_21985292</vt:lpstr>
      <vt:lpstr>'Основной_для печати ф.12 т.4000'!ID_21985292</vt:lpstr>
      <vt:lpstr>'Основной_1. Ф.12 т.4000'!ID_21985293</vt:lpstr>
      <vt:lpstr>'Основной_для печати ф.12 т.4000'!ID_21985293</vt:lpstr>
      <vt:lpstr>'Основной_1. Ф.12 т.4000'!ID_21985294</vt:lpstr>
      <vt:lpstr>'Основной_для печати ф.12 т.4000'!ID_21985294</vt:lpstr>
      <vt:lpstr>'Основной_1. Ф.12 т.4000'!ID_21985295</vt:lpstr>
      <vt:lpstr>'Основной_для печати ф.12 т.4000'!ID_21985295</vt:lpstr>
      <vt:lpstr>'Основной_1. Ф.12 т.4000'!ID_21985296</vt:lpstr>
      <vt:lpstr>'Основной_для печати ф.12 т.4000'!ID_21985296</vt:lpstr>
      <vt:lpstr>'Основной_1. Ф.12 т.4000'!ID_21985297</vt:lpstr>
      <vt:lpstr>'Основной_для печати ф.12 т.4000'!ID_21985297</vt:lpstr>
      <vt:lpstr>'Основной_1. Ф.12 т.4000'!ID_21985298</vt:lpstr>
      <vt:lpstr>'Основной_для печати ф.12 т.4000'!ID_21985298</vt:lpstr>
      <vt:lpstr>'Основной_1. Ф.12 т.4000'!ID_21985299</vt:lpstr>
      <vt:lpstr>'Основной_для печати ф.12 т.4000'!ID_21985299</vt:lpstr>
      <vt:lpstr>'Основной_1. Ф.12 т.4000'!ID_21985300</vt:lpstr>
      <vt:lpstr>'Основной_для печати ф.12 т.4000'!ID_21985300</vt:lpstr>
      <vt:lpstr>'Основной_1. Ф.12 т.4000'!ID_21985301</vt:lpstr>
      <vt:lpstr>'Основной_для печати ф.12 т.4000'!ID_21985301</vt:lpstr>
      <vt:lpstr>'Основной_1. Ф.12 т.4000'!ID_21985302</vt:lpstr>
      <vt:lpstr>'Основной_для печати ф.12 т.4000'!ID_21985302</vt:lpstr>
      <vt:lpstr>'Основной_1. Ф.12 т.4000'!ID_21985303</vt:lpstr>
      <vt:lpstr>'Основной_для печати ф.12 т.4000'!ID_21985303</vt:lpstr>
      <vt:lpstr>'Основной_2. Ф.12 т.4001...4005'!ID_21985304</vt:lpstr>
      <vt:lpstr>'Основной_для печати ф.12 т.4000'!ID_21985304</vt:lpstr>
      <vt:lpstr>'Основной_2. Ф.12 т.4001...4005'!ID_21985305</vt:lpstr>
      <vt:lpstr>'Основной_для печати ф.12 т.4000'!ID_21985305</vt:lpstr>
      <vt:lpstr>'Основной_1. Ф.12 т.4000'!ID_21985306</vt:lpstr>
      <vt:lpstr>'Основной_для печати ф.12 т.4000'!ID_21985306</vt:lpstr>
      <vt:lpstr>'Основной_1. Ф.12 т.4000'!ID_21985307</vt:lpstr>
      <vt:lpstr>'Основной_для печати ф.12 т.4000'!ID_21985307</vt:lpstr>
      <vt:lpstr>'Основной_1. Ф.12 т.4000'!ID_21985308</vt:lpstr>
      <vt:lpstr>'Основной_для печати ф.12 т.4000'!ID_21985308</vt:lpstr>
      <vt:lpstr>'Основной_1. Ф.12 т.4000'!ID_21985309</vt:lpstr>
      <vt:lpstr>'Основной_для печати ф.12 т.4000'!ID_21985309</vt:lpstr>
      <vt:lpstr>'Основной_1. Ф.12 т.4000'!ID_21985310</vt:lpstr>
      <vt:lpstr>'Основной_для печати ф.12 т.4000'!ID_21985310</vt:lpstr>
      <vt:lpstr>'Основной_1. Ф.12 т.4000'!ID_21985311</vt:lpstr>
      <vt:lpstr>'Основной_для печати ф.12 т.4000'!ID_21985311</vt:lpstr>
      <vt:lpstr>'Основной_3. Ф.12 т.4100'!ID_21985312</vt:lpstr>
      <vt:lpstr>'Основной_для печати ф.12 т.4000'!ID_21985312</vt:lpstr>
      <vt:lpstr>'Основной_3. Ф.12 т.4100'!ID_21985313</vt:lpstr>
      <vt:lpstr>'Основной_для печати ф.12 т.4000'!ID_21985313</vt:lpstr>
      <vt:lpstr>'Основной_3. Ф.12 т.4100'!ID_21985314</vt:lpstr>
      <vt:lpstr>'Основной_для печати ф.12 т.4000'!ID_21985314</vt:lpstr>
      <vt:lpstr>'Основной_3. Ф.12 т.4100'!ID_21985315</vt:lpstr>
      <vt:lpstr>'Основной_для печати ф.12 т.4000'!ID_21985315</vt:lpstr>
      <vt:lpstr>'Основной_3. Ф.12 т.4100'!ID_21985316</vt:lpstr>
      <vt:lpstr>'Основной_для печати ф.12 т.4000'!ID_21985316</vt:lpstr>
      <vt:lpstr>'Основной_3. Ф.12 т.4100'!ID_21985317</vt:lpstr>
      <vt:lpstr>'Основной_для печати ф.12 т.4000'!ID_21985317</vt:lpstr>
      <vt:lpstr>'Основной_2. Ф.12 т.4001...4005'!ID_248168333</vt:lpstr>
      <vt:lpstr>'Основной_для печати ф.12 т.4000'!ID_248168333</vt:lpstr>
      <vt:lpstr>'Основной_2. Ф.12 т.4001...4005'!ID_248168334</vt:lpstr>
      <vt:lpstr>'Основной_для печати ф.12 т.4000'!ID_248168334</vt:lpstr>
      <vt:lpstr>'Основной_1. Ф.12 т.4000'!ID_248168335</vt:lpstr>
      <vt:lpstr>'Основной_для печати ф.12 т.4000'!ID_248168335</vt:lpstr>
      <vt:lpstr>'Основной_2. Ф.12 т.4001...4005'!ID_248168336</vt:lpstr>
      <vt:lpstr>'Основной_для печати ф.12 т.4000'!ID_248168336</vt:lpstr>
      <vt:lpstr>'Основной_2. Ф.12 т.4001...4005'!ID_248168337</vt:lpstr>
      <vt:lpstr>'Основной_для печати ф.12 т.4000'!ID_248168337</vt:lpstr>
      <vt:lpstr>'Основной_2. Ф.12 т.4001...4005'!ID_248168338</vt:lpstr>
      <vt:lpstr>'Основной_для печати ф.12 т.4000'!ID_248168338</vt:lpstr>
      <vt:lpstr>'Основной_1. Ф.12 т.4000'!ID_248168339</vt:lpstr>
      <vt:lpstr>'Основной_для печати ф.12 т.4000'!ID_248168339</vt:lpstr>
      <vt:lpstr>'Основной_1. Ф.12 т.4000'!ID_248168340</vt:lpstr>
      <vt:lpstr>'Основной_для печати ф.12 т.4000'!ID_248168340</vt:lpstr>
      <vt:lpstr>'Основной_1. Ф.12 т.4000'!ID_248168341</vt:lpstr>
      <vt:lpstr>'Основной_для печати ф.12 т.4000'!ID_248168341</vt:lpstr>
      <vt:lpstr>'Основной_1. Ф.12 т.4000'!ID_248168342</vt:lpstr>
      <vt:lpstr>'Основной_для печати ф.12 т.4000'!ID_248168342</vt:lpstr>
      <vt:lpstr>'Основной_1. Ф.12 т.4000'!ID_248168343</vt:lpstr>
      <vt:lpstr>'Основной_для печати ф.12 т.4000'!ID_248168343</vt:lpstr>
      <vt:lpstr>'Основной_2. Ф.12 т.4001...4005'!ID_248168344</vt:lpstr>
      <vt:lpstr>'Основной_для печати ф.12 т.4000'!ID_248168344</vt:lpstr>
      <vt:lpstr>'Основной_1. Ф.12 т.4000'!ID_248168345</vt:lpstr>
      <vt:lpstr>'Основной_для печати ф.12 т.4000'!ID_248168345</vt:lpstr>
      <vt:lpstr>'Основной_1. Ф.12 т.4000'!ID_248168346</vt:lpstr>
      <vt:lpstr>'Основной_для печати ф.12 т.4000'!ID_248168346</vt:lpstr>
      <vt:lpstr>'Основной_2. Ф.12 т.4001...4005'!ID_248168347</vt:lpstr>
      <vt:lpstr>'Основной_для печати ф.12 т.4000'!ID_248168347</vt:lpstr>
      <vt:lpstr>'Основной_2. Ф.12 т.4001...4005'!ID_248168348</vt:lpstr>
      <vt:lpstr>'Основной_для печати ф.12 т.4000'!ID_248168348</vt:lpstr>
      <vt:lpstr>'Основной_1. Ф.12 т.4000'!ID_47412875</vt:lpstr>
      <vt:lpstr>'Основной_для печати ф.12 т.4000'!ID_47412875</vt:lpstr>
      <vt:lpstr>'Основной_1. Ф.12 т.4000'!ID_47412876</vt:lpstr>
      <vt:lpstr>'Основной_для печати ф.12 т.4000'!ID_47412876</vt:lpstr>
      <vt:lpstr>'Основной_3. Ф.12 т.4100'!ID_47412878</vt:lpstr>
      <vt:lpstr>'Основной_для печати ф.12 т.4000'!ID_47412878</vt:lpstr>
      <vt:lpstr>'Основной_3. Ф.12 т.4100'!ID_47412879</vt:lpstr>
      <vt:lpstr>'Основной_для печати ф.12 т.4000'!ID_47412879</vt:lpstr>
      <vt:lpstr>'Основной_1. Ф.12 т.4000'!ID_47412880</vt:lpstr>
      <vt:lpstr>'Основной_для печати ф.12 т.4000'!ID_47412880</vt:lpstr>
      <vt:lpstr>'Основной_1. Ф.12 т.4000'!ID_47412881</vt:lpstr>
      <vt:lpstr>'Основной_для печати ф.12 т.4000'!ID_47412881</vt:lpstr>
      <vt:lpstr>'Основной_1. Ф.12 т.4000'!ID_47412882</vt:lpstr>
      <vt:lpstr>'Основной_для печати ф.12 т.4000'!ID_47412882</vt:lpstr>
      <vt:lpstr>'Основной_1. Ф.12 т.4000'!ID_47412883</vt:lpstr>
      <vt:lpstr>'Основной_для печати ф.12 т.4000'!ID_47412883</vt:lpstr>
      <vt:lpstr>'Основной_1. Ф.12 т.4000'!ID_47412884</vt:lpstr>
      <vt:lpstr>'Основной_для печати ф.12 т.4000'!ID_47412884</vt:lpstr>
      <vt:lpstr>'Основной_1. Ф.12 т.4000'!ID_47412885</vt:lpstr>
      <vt:lpstr>'Основной_для печати ф.12 т.4000'!ID_47412885</vt:lpstr>
      <vt:lpstr>'Основной_1. Ф.12 т.4000'!ID_47412886</vt:lpstr>
      <vt:lpstr>'Основной_для печати ф.12 т.4000'!ID_47412886</vt:lpstr>
      <vt:lpstr>'Основной_1. Ф.12 т.4000'!ID_47412887</vt:lpstr>
      <vt:lpstr>'Основной_для печати ф.12 т.4000'!ID_47412887</vt:lpstr>
      <vt:lpstr>'Основной_1. Ф.12 т.4000'!ID_47412888</vt:lpstr>
      <vt:lpstr>'Основной_для печати ф.12 т.4000'!ID_47412888</vt:lpstr>
      <vt:lpstr>'Основной_1. Ф.12 т.4000'!ID_47412889</vt:lpstr>
      <vt:lpstr>'Основной_для печати ф.12 т.4000'!ID_47412889</vt:lpstr>
      <vt:lpstr>'Основной_1. Ф.12 т.4000'!ID_47412890</vt:lpstr>
      <vt:lpstr>'Основной_для печати ф.12 т.4000'!ID_47412890</vt:lpstr>
      <vt:lpstr>'Основной_1. Ф.12 т.4000'!ID_47412891</vt:lpstr>
      <vt:lpstr>'Основной_для печати ф.12 т.4000'!ID_47412891</vt:lpstr>
      <vt:lpstr>'Основной_1. Ф.12 т.4000'!ID_47412892</vt:lpstr>
      <vt:lpstr>'Основной_для печати ф.12 т.4000'!ID_47412892</vt:lpstr>
      <vt:lpstr>'Основной_1. Ф.12 т.4000'!ID_47412893</vt:lpstr>
      <vt:lpstr>'Основной_для печати ф.12 т.4000'!ID_47412893</vt:lpstr>
      <vt:lpstr>'Основной_1. Ф.12 т.4000'!ID_47412894</vt:lpstr>
      <vt:lpstr>'Основной_для печати ф.12 т.4000'!ID_47412894</vt:lpstr>
      <vt:lpstr>'Основной_1. Ф.12 т.4000'!ID_47412895</vt:lpstr>
      <vt:lpstr>'Основной_для печати ф.12 т.4000'!ID_47412895</vt:lpstr>
      <vt:lpstr>'Основной_1. Ф.12 т.4000'!ID_47412896</vt:lpstr>
      <vt:lpstr>'Основной_для печати ф.12 т.4000'!ID_47412896</vt:lpstr>
      <vt:lpstr>'Основной_1. Ф.12 т.4000'!ID_47412897</vt:lpstr>
      <vt:lpstr>'Основной_для печати ф.12 т.4000'!ID_47412897</vt:lpstr>
      <vt:lpstr>'Основной_1. Ф.12 т.4000'!ID_47412898</vt:lpstr>
      <vt:lpstr>'Основной_для печати ф.12 т.4000'!ID_47412898</vt:lpstr>
      <vt:lpstr>'Основной_1. Ф.12 т.4000'!ID_47412899</vt:lpstr>
      <vt:lpstr>'Основной_для печати ф.12 т.4000'!ID_47412899</vt:lpstr>
      <vt:lpstr>'Основной_1. Ф.12 т.4000'!ID_47412900</vt:lpstr>
      <vt:lpstr>'Основной_для печати ф.12 т.4000'!ID_47412900</vt:lpstr>
      <vt:lpstr>'Основной_1. Ф.12 т.4000'!ID_47412901</vt:lpstr>
      <vt:lpstr>'Основной_для печати ф.12 т.4000'!ID_47412901</vt:lpstr>
      <vt:lpstr>'Основной_1. Ф.12 т.4000'!ID_47412902</vt:lpstr>
      <vt:lpstr>'Основной_для печати ф.12 т.4000'!ID_47412902</vt:lpstr>
      <vt:lpstr>'Основной_1. Ф.12 т.4000'!ID_47412903</vt:lpstr>
      <vt:lpstr>'Основной_для печати ф.12 т.4000'!ID_47412903</vt:lpstr>
      <vt:lpstr>'Основной_3. Ф.12 т.4100'!ID_47412904</vt:lpstr>
      <vt:lpstr>'Основной_для печати ф.12 т.4000'!ID_47412904</vt:lpstr>
      <vt:lpstr>'Основной_3. Ф.12 т.4100'!ID_47412905</vt:lpstr>
      <vt:lpstr>'Основной_для печати ф.12 т.4000'!ID_47412905</vt:lpstr>
      <vt:lpstr>'Основной_3. Ф.12 т.4100'!ID_47412906</vt:lpstr>
      <vt:lpstr>'Основной_для печати ф.12 т.4000'!ID_47412906</vt:lpstr>
      <vt:lpstr>'Основной_3. Ф.12 т.4100'!ID_47412907</vt:lpstr>
      <vt:lpstr>'Основной_для печати ф.12 т.4000'!ID_47412907</vt:lpstr>
      <vt:lpstr>'Основной_3. Ф.12 т.4100'!ID_47412908</vt:lpstr>
      <vt:lpstr>'Основной_для печати ф.12 т.4000'!ID_47412908</vt:lpstr>
      <vt:lpstr>'Основной_3. Ф.12 т.4100'!ID_47412909</vt:lpstr>
      <vt:lpstr>'Основной_для печати ф.12 т.4000'!ID_47412909</vt:lpstr>
      <vt:lpstr>'Основной_3. Ф.12 т.4100'!ID_47412910</vt:lpstr>
      <vt:lpstr>'Основной_для печати ф.12 т.4000'!ID_47412910</vt:lpstr>
      <vt:lpstr>'Основной_3. Ф.12 т.4100'!ID_47412911</vt:lpstr>
      <vt:lpstr>'Основной_для печати ф.12 т.4000'!ID_47412911</vt:lpstr>
      <vt:lpstr>'Основной_3. Ф.12 т.4100'!ID_47412912</vt:lpstr>
      <vt:lpstr>'Основной_для печати ф.12 т.4000'!ID_47412912</vt:lpstr>
      <vt:lpstr>'Основной_3. Ф.12 т.4100'!ID_47412913</vt:lpstr>
      <vt:lpstr>'Основной_для печати ф.12 т.4000'!ID_47412913</vt:lpstr>
      <vt:lpstr>'Основной_3. Ф.12 т.4100'!ID_47412914</vt:lpstr>
      <vt:lpstr>'Основной_для печати ф.12 т.4000'!ID_47412914</vt:lpstr>
      <vt:lpstr>'Основной_3. Ф.12 т.4100'!ID_47412915</vt:lpstr>
      <vt:lpstr>'Основной_для печати ф.12 т.4000'!ID_47412915</vt:lpstr>
      <vt:lpstr>'Основной_3. Ф.12 т.4100'!ID_47412916</vt:lpstr>
      <vt:lpstr>'Основной_для печати ф.12 т.4000'!ID_47412916</vt:lpstr>
      <vt:lpstr>'Основной_3. Ф.12 т.4100'!ID_47412917</vt:lpstr>
      <vt:lpstr>'Основной_для печати ф.12 т.4000'!ID_47412917</vt:lpstr>
      <vt:lpstr>'Основной_3. Ф.12 т.4100'!ID_47412918</vt:lpstr>
      <vt:lpstr>'Основной_для печати ф.12 т.4000'!ID_47412918</vt:lpstr>
      <vt:lpstr>'Основной_3. Ф.12 т.4100'!ID_47412919</vt:lpstr>
      <vt:lpstr>'Основной_для печати ф.12 т.4000'!ID_47412919</vt:lpstr>
      <vt:lpstr>'Основной_3. Ф.12 т.4100'!ID_47412920</vt:lpstr>
      <vt:lpstr>'Основной_для печати ф.12 т.4000'!ID_47412920</vt:lpstr>
      <vt:lpstr>'Основной_3. Ф.12 т.4100'!ID_47412921</vt:lpstr>
      <vt:lpstr>'Основной_для печати ф.12 т.4000'!ID_47412921</vt:lpstr>
      <vt:lpstr>'Основной_3. Ф.12 т.4100'!ID_47412922</vt:lpstr>
      <vt:lpstr>'Основной_для печати ф.12 т.4000'!ID_47412922</vt:lpstr>
      <vt:lpstr>'Основной_3. Ф.12 т.4100'!ID_47412923</vt:lpstr>
      <vt:lpstr>'Основной_для печати ф.12 т.4000'!ID_47412923</vt:lpstr>
      <vt:lpstr>'Основной_4. Ф.12 т.5000, т.5100'!ID_847236</vt:lpstr>
      <vt:lpstr>'Основной_для печати ф.12 т.4000'!ID_847236</vt:lpstr>
      <vt:lpstr>'Основной_4. Ф.12 т.5000, т.5100'!ID_847237</vt:lpstr>
      <vt:lpstr>'Основной_для печати ф.12 т.4000'!ID_847237</vt:lpstr>
      <vt:lpstr>'Основной_4. Ф.12 т.5000, т.5100'!ID_847238</vt:lpstr>
      <vt:lpstr>'Основной_для печати ф.12 т.4000'!ID_847238</vt:lpstr>
      <vt:lpstr>'Основной_1. Ф.12 т.4000'!ID_958800</vt:lpstr>
      <vt:lpstr>'Основной_для печати ф.12 т.4000'!ID_958800</vt:lpstr>
      <vt:lpstr>'Основной_1. Ф.12 т.4000'!ID_958801</vt:lpstr>
      <vt:lpstr>'Основной_для печати ф.12 т.4000'!ID_958801</vt:lpstr>
      <vt:lpstr>'Основной_1. Ф.12 т.4000'!ID_958802</vt:lpstr>
      <vt:lpstr>'Основной_для печати ф.12 т.4000'!ID_958802</vt:lpstr>
      <vt:lpstr>'Основной_1. Ф.12 т.4000'!ID_958803</vt:lpstr>
      <vt:lpstr>'Основной_для печати ф.12 т.4000'!ID_958803</vt:lpstr>
      <vt:lpstr>'Основной_1. Ф.12 т.4000'!ID_958804</vt:lpstr>
      <vt:lpstr>'Основной_для печати ф.12 т.4000'!ID_958804</vt:lpstr>
      <vt:lpstr>'Основной_1. Ф.12 т.4000'!ID_958805</vt:lpstr>
      <vt:lpstr>'Основной_для печати ф.12 т.4000'!ID_958805</vt:lpstr>
      <vt:lpstr>'Основной_1. Ф.12 т.4000'!ID_958806</vt:lpstr>
      <vt:lpstr>'Основной_для печати ф.12 т.4000'!ID_958806</vt:lpstr>
      <vt:lpstr>'Основной_1. Ф.12 т.4000'!ID_958807</vt:lpstr>
      <vt:lpstr>'Основной_для печати ф.12 т.4000'!ID_958807</vt:lpstr>
      <vt:lpstr>'Основной_1. Ф.12 т.4000'!ID_958808</vt:lpstr>
      <vt:lpstr>'Основной_для печати ф.12 т.4000'!ID_958808</vt:lpstr>
      <vt:lpstr>'Основной_1. Ф.12 т.4000'!ID_958809</vt:lpstr>
      <vt:lpstr>'Основной_для печати ф.12 т.4000'!ID_958809</vt:lpstr>
      <vt:lpstr>'Основной_1. Ф.12 т.4000'!ID_958810</vt:lpstr>
      <vt:lpstr>'Основной_для печати ф.12 т.4000'!ID_958810</vt:lpstr>
      <vt:lpstr>'Основной_1. Ф.12 т.4000'!ID_958811</vt:lpstr>
      <vt:lpstr>'Основной_для печати ф.12 т.4000'!ID_958811</vt:lpstr>
      <vt:lpstr>'Основной_1. Ф.12 т.4000'!ID_958812</vt:lpstr>
      <vt:lpstr>'Основной_для печати ф.12 т.4000'!ID_958812</vt:lpstr>
      <vt:lpstr>'Основной_1. Ф.12 т.4000'!ID_958813</vt:lpstr>
      <vt:lpstr>'Основной_для печати ф.12 т.4000'!ID_958813</vt:lpstr>
      <vt:lpstr>'Основной_1. Ф.12 т.4000'!ID_958814</vt:lpstr>
      <vt:lpstr>'Основной_для печати ф.12 т.4000'!ID_958814</vt:lpstr>
      <vt:lpstr>'Основной_1. Ф.12 т.4000'!ID_958815</vt:lpstr>
      <vt:lpstr>'Основной_для печати ф.12 т.4000'!ID_958815</vt:lpstr>
      <vt:lpstr>'Основной_1. Ф.12 т.4000'!ID_958816</vt:lpstr>
      <vt:lpstr>'Основной_для печати ф.12 т.4000'!ID_958816</vt:lpstr>
      <vt:lpstr>'Основной_1. Ф.12 т.4000'!ID_958817</vt:lpstr>
      <vt:lpstr>'Основной_для печати ф.12 т.4000'!ID_958817</vt:lpstr>
      <vt:lpstr>'Основной_1. Ф.12 т.4000'!ID_958818</vt:lpstr>
      <vt:lpstr>'Основной_для печати ф.12 т.4000'!ID_958818</vt:lpstr>
      <vt:lpstr>'Основной_1. Ф.12 т.4000'!ID_958819</vt:lpstr>
      <vt:lpstr>'Основной_для печати ф.12 т.4000'!ID_958819</vt:lpstr>
      <vt:lpstr>'Основной_1. Ф.12 т.4000'!ID_958820</vt:lpstr>
      <vt:lpstr>'Основной_для печати ф.12 т.4000'!ID_958820</vt:lpstr>
      <vt:lpstr>'Основной_1. Ф.12 т.4000'!ID_958821</vt:lpstr>
      <vt:lpstr>'Основной_для печати ф.12 т.4000'!ID_958821</vt:lpstr>
      <vt:lpstr>'Основной_1. Ф.12 т.4000'!ID_958822</vt:lpstr>
      <vt:lpstr>'Основной_для печати ф.12 т.4000'!ID_958822</vt:lpstr>
      <vt:lpstr>'Основной_1. Ф.12 т.4000'!ID_958823</vt:lpstr>
      <vt:lpstr>'Основной_для печати ф.12 т.4000'!ID_958823</vt:lpstr>
      <vt:lpstr>'Основной_1. Ф.12 т.4000'!ID_958824</vt:lpstr>
      <vt:lpstr>'Основной_для печати ф.12 т.4000'!ID_958824</vt:lpstr>
      <vt:lpstr>'Основной_1. Ф.12 т.4000'!ID_958825</vt:lpstr>
      <vt:lpstr>'Основной_для печати ф.12 т.4000'!ID_958825</vt:lpstr>
      <vt:lpstr>'Основной_1. Ф.12 т.4000'!ID_958826</vt:lpstr>
      <vt:lpstr>'Основной_для печати ф.12 т.4000'!ID_958826</vt:lpstr>
      <vt:lpstr>'Основной_1. Ф.12 т.4000'!ID_958827</vt:lpstr>
      <vt:lpstr>'Основной_для печати ф.12 т.4000'!ID_958827</vt:lpstr>
      <vt:lpstr>'Основной_1. Ф.12 т.4000'!ID_958828</vt:lpstr>
      <vt:lpstr>'Основной_для печати ф.12 т.4000'!ID_958828</vt:lpstr>
      <vt:lpstr>'Основной_1. Ф.12 т.4000'!ID_958829</vt:lpstr>
      <vt:lpstr>'Основной_для печати ф.12 т.4000'!ID_958829</vt:lpstr>
      <vt:lpstr>'Основной_1. Ф.12 т.4000'!ID_958830</vt:lpstr>
      <vt:lpstr>'Основной_для печати ф.12 т.4000'!ID_958830</vt:lpstr>
      <vt:lpstr>'Основной_1. Ф.12 т.4000'!ID_958831</vt:lpstr>
      <vt:lpstr>'Основной_для печати ф.12 т.4000'!ID_958831</vt:lpstr>
      <vt:lpstr>'Основной_1. Ф.12 т.4000'!ID_958832</vt:lpstr>
      <vt:lpstr>'Основной_для печати ф.12 т.4000'!ID_958832</vt:lpstr>
      <vt:lpstr>'Основной_1. Ф.12 т.4000'!ID_958833</vt:lpstr>
      <vt:lpstr>'Основной_для печати ф.12 т.4000'!ID_958833</vt:lpstr>
      <vt:lpstr>'Основной_1. Ф.12 т.4000'!ID_958834</vt:lpstr>
      <vt:lpstr>'Основной_для печати ф.12 т.4000'!ID_958834</vt:lpstr>
      <vt:lpstr>'Основной_1. Ф.12 т.4000'!ID_958835</vt:lpstr>
      <vt:lpstr>'Основной_для печати ф.12 т.4000'!ID_958835</vt:lpstr>
      <vt:lpstr>'Основной_1. Ф.12 т.4000'!ID_958836</vt:lpstr>
      <vt:lpstr>'Основной_для печати ф.12 т.4000'!ID_958836</vt:lpstr>
      <vt:lpstr>'Основной_1. Ф.12 т.4000'!ID_958837</vt:lpstr>
      <vt:lpstr>'Основной_для печати ф.12 т.4000'!ID_958837</vt:lpstr>
      <vt:lpstr>'Основной_1. Ф.12 т.4000'!ID_958838</vt:lpstr>
      <vt:lpstr>'Основной_для печати ф.12 т.4000'!ID_958838</vt:lpstr>
      <vt:lpstr>'Основной_1. Ф.12 т.4000'!ID_958839</vt:lpstr>
      <vt:lpstr>'Основной_для печати ф.12 т.4000'!ID_958839</vt:lpstr>
      <vt:lpstr>'Основной_1. Ф.12 т.4000'!ID_958840</vt:lpstr>
      <vt:lpstr>'Основной_для печати ф.12 т.4000'!ID_958840</vt:lpstr>
      <vt:lpstr>'Основной_1. Ф.12 т.4000'!ID_958841</vt:lpstr>
      <vt:lpstr>'Основной_для печати ф.12 т.4000'!ID_958841</vt:lpstr>
      <vt:lpstr>'Основной_1. Ф.12 т.4000'!ID_958842</vt:lpstr>
      <vt:lpstr>'Основной_для печати ф.12 т.4000'!ID_958842</vt:lpstr>
      <vt:lpstr>'Основной_1. Ф.12 т.4000'!ID_958843</vt:lpstr>
      <vt:lpstr>'Основной_для печати ф.12 т.4000'!ID_958843</vt:lpstr>
      <vt:lpstr>'Основной_1. Ф.12 т.4000'!ID_958844</vt:lpstr>
      <vt:lpstr>'Основной_для печати ф.12 т.4000'!ID_958844</vt:lpstr>
      <vt:lpstr>'Основной_1. Ф.12 т.4000'!ID_958845</vt:lpstr>
      <vt:lpstr>'Основной_для печати ф.12 т.4000'!ID_958845</vt:lpstr>
      <vt:lpstr>'Основной_1. Ф.12 т.4000'!ID_958846</vt:lpstr>
      <vt:lpstr>'Основной_для печати ф.12 т.4000'!ID_958846</vt:lpstr>
      <vt:lpstr>'Основной_1. Ф.12 т.4000'!ID_958847</vt:lpstr>
      <vt:lpstr>'Основной_для печати ф.12 т.4000'!ID_958847</vt:lpstr>
      <vt:lpstr>'Основной_1. Ф.12 т.4000'!ID_958848</vt:lpstr>
      <vt:lpstr>'Основной_для печати ф.12 т.4000'!ID_958848</vt:lpstr>
      <vt:lpstr>'Основной_1. Ф.12 т.4000'!ID_958849</vt:lpstr>
      <vt:lpstr>'Основной_для печати ф.12 т.4000'!ID_958849</vt:lpstr>
      <vt:lpstr>'Основной_1. Ф.12 т.4000'!ID_958850</vt:lpstr>
      <vt:lpstr>'Основной_для печати ф.12 т.4000'!ID_958850</vt:lpstr>
      <vt:lpstr>'Основной_1. Ф.12 т.4000'!ID_958851</vt:lpstr>
      <vt:lpstr>'Основной_для печати ф.12 т.4000'!ID_958851</vt:lpstr>
      <vt:lpstr>'Основной_1. Ф.12 т.4000'!ID_958852</vt:lpstr>
      <vt:lpstr>'Основной_для печати ф.12 т.4000'!ID_958852</vt:lpstr>
      <vt:lpstr>'Основной_1. Ф.12 т.4000'!ID_958853</vt:lpstr>
      <vt:lpstr>'Основной_для печати ф.12 т.4000'!ID_958853</vt:lpstr>
      <vt:lpstr>'Основной_1. Ф.12 т.4000'!ID_958854</vt:lpstr>
      <vt:lpstr>'Основной_для печати ф.12 т.4000'!ID_958854</vt:lpstr>
      <vt:lpstr>'Основной_1. Ф.12 т.4000'!ID_958855</vt:lpstr>
      <vt:lpstr>'Основной_для печати ф.12 т.4000'!ID_958855</vt:lpstr>
      <vt:lpstr>'Основной_1. Ф.12 т.4000'!ID_958856</vt:lpstr>
      <vt:lpstr>'Основной_для печати ф.12 т.4000'!ID_958856</vt:lpstr>
      <vt:lpstr>'Основной_1. Ф.12 т.4000'!ID_958857</vt:lpstr>
      <vt:lpstr>'Основной_для печати ф.12 т.4000'!ID_958857</vt:lpstr>
      <vt:lpstr>'Основной_1. Ф.12 т.4000'!ID_958858</vt:lpstr>
      <vt:lpstr>'Основной_для печати ф.12 т.4000'!ID_958858</vt:lpstr>
      <vt:lpstr>'Основной_1. Ф.12 т.4000'!ID_958859</vt:lpstr>
      <vt:lpstr>'Основной_для печати ф.12 т.4000'!ID_958859</vt:lpstr>
      <vt:lpstr>'Основной_1. Ф.12 т.4000'!ID_958860</vt:lpstr>
      <vt:lpstr>'Основной_для печати ф.12 т.4000'!ID_958860</vt:lpstr>
      <vt:lpstr>'Основной_1. Ф.12 т.4000'!ID_958861</vt:lpstr>
      <vt:lpstr>'Основной_для печати ф.12 т.4000'!ID_958861</vt:lpstr>
      <vt:lpstr>'Основной_1. Ф.12 т.4000'!ID_958862</vt:lpstr>
      <vt:lpstr>'Основной_для печати ф.12 т.4000'!ID_958862</vt:lpstr>
      <vt:lpstr>'Основной_1. Ф.12 т.4000'!ID_958863</vt:lpstr>
      <vt:lpstr>'Основной_для печати ф.12 т.4000'!ID_958863</vt:lpstr>
      <vt:lpstr>'Основной_1. Ф.12 т.4000'!ID_958864</vt:lpstr>
      <vt:lpstr>'Основной_для печати ф.12 т.4000'!ID_958864</vt:lpstr>
      <vt:lpstr>'Основной_1. Ф.12 т.4000'!ID_958865</vt:lpstr>
      <vt:lpstr>'Основной_для печати ф.12 т.4000'!ID_958865</vt:lpstr>
      <vt:lpstr>'Основной_1. Ф.12 т.4000'!ID_958866</vt:lpstr>
      <vt:lpstr>'Основной_для печати ф.12 т.4000'!ID_958866</vt:lpstr>
      <vt:lpstr>'Основной_1. Ф.12 т.4000'!ID_958867</vt:lpstr>
      <vt:lpstr>'Основной_для печати ф.12 т.4000'!ID_958867</vt:lpstr>
      <vt:lpstr>'Основной_1. Ф.12 т.4000'!ID_958868</vt:lpstr>
      <vt:lpstr>'Основной_для печати ф.12 т.4000'!ID_958868</vt:lpstr>
      <vt:lpstr>'Основной_1. Ф.12 т.4000'!ID_958869</vt:lpstr>
      <vt:lpstr>'Основной_для печати ф.12 т.4000'!ID_958869</vt:lpstr>
      <vt:lpstr>'Основной_1. Ф.12 т.4000'!ID_958870</vt:lpstr>
      <vt:lpstr>'Основной_для печати ф.12 т.4000'!ID_958870</vt:lpstr>
      <vt:lpstr>'Основной_1. Ф.12 т.4000'!ID_958871</vt:lpstr>
      <vt:lpstr>'Основной_для печати ф.12 т.4000'!ID_958871</vt:lpstr>
      <vt:lpstr>'Основной_1. Ф.12 т.4000'!ID_958872</vt:lpstr>
      <vt:lpstr>'Основной_для печати ф.12 т.4000'!ID_958872</vt:lpstr>
      <vt:lpstr>'Основной_1. Ф.12 т.4000'!ID_958873</vt:lpstr>
      <vt:lpstr>'Основной_для печати ф.12 т.4000'!ID_958873</vt:lpstr>
      <vt:lpstr>'Основной_1. Ф.12 т.4000'!ID_958874</vt:lpstr>
      <vt:lpstr>'Основной_для печати ф.12 т.4000'!ID_958874</vt:lpstr>
      <vt:lpstr>'Основной_1. Ф.12 т.4000'!ID_958875</vt:lpstr>
      <vt:lpstr>'Основной_для печати ф.12 т.4000'!ID_958875</vt:lpstr>
      <vt:lpstr>'Основной_1. Ф.12 т.4000'!ID_958876</vt:lpstr>
      <vt:lpstr>'Основной_для печати ф.12 т.4000'!ID_958876</vt:lpstr>
      <vt:lpstr>'Основной_1. Ф.12 т.4000'!ID_958877</vt:lpstr>
      <vt:lpstr>'Основной_для печати ф.12 т.4000'!ID_958877</vt:lpstr>
      <vt:lpstr>'Основной_1. Ф.12 т.4000'!ID_958878</vt:lpstr>
      <vt:lpstr>'Основной_для печати ф.12 т.4000'!ID_958878</vt:lpstr>
      <vt:lpstr>'Основной_1. Ф.12 т.4000'!ID_958879</vt:lpstr>
      <vt:lpstr>'Основной_для печати ф.12 т.4000'!ID_958879</vt:lpstr>
      <vt:lpstr>'Основной_1. Ф.12 т.4000'!ID_958880</vt:lpstr>
      <vt:lpstr>'Основной_для печати ф.12 т.4000'!ID_958880</vt:lpstr>
      <vt:lpstr>'Основной_1. Ф.12 т.4000'!ID_958881</vt:lpstr>
      <vt:lpstr>'Основной_для печати ф.12 т.4000'!ID_958881</vt:lpstr>
      <vt:lpstr>'Основной_1. Ф.12 т.4000'!ID_958882</vt:lpstr>
      <vt:lpstr>'Основной_для печати ф.12 т.4000'!ID_958882</vt:lpstr>
      <vt:lpstr>'Основной_1. Ф.12 т.4000'!ID_958883</vt:lpstr>
      <vt:lpstr>'Основной_для печати ф.12 т.4000'!ID_958883</vt:lpstr>
      <vt:lpstr>'Основной_1. Ф.12 т.4000'!ID_958884</vt:lpstr>
      <vt:lpstr>'Основной_для печати ф.12 т.4000'!ID_958884</vt:lpstr>
      <vt:lpstr>'Основной_1. Ф.12 т.4000'!ID_958885</vt:lpstr>
      <vt:lpstr>'Основной_для печати ф.12 т.4000'!ID_958885</vt:lpstr>
      <vt:lpstr>'Основной_1. Ф.12 т.4000'!ID_958886</vt:lpstr>
      <vt:lpstr>'Основной_для печати ф.12 т.4000'!ID_958886</vt:lpstr>
      <vt:lpstr>'Основной_1. Ф.12 т.4000'!ID_958887</vt:lpstr>
      <vt:lpstr>'Основной_для печати ф.12 т.4000'!ID_958887</vt:lpstr>
      <vt:lpstr>'Основной_1. Ф.12 т.4000'!ID_958888</vt:lpstr>
      <vt:lpstr>'Основной_для печати ф.12 т.4000'!ID_958888</vt:lpstr>
      <vt:lpstr>'Основной_1. Ф.12 т.4000'!ID_958889</vt:lpstr>
      <vt:lpstr>'Основной_для печати ф.12 т.4000'!ID_958889</vt:lpstr>
      <vt:lpstr>'Основной_1. Ф.12 т.4000'!ID_958890</vt:lpstr>
      <vt:lpstr>'Основной_для печати ф.12 т.4000'!ID_958890</vt:lpstr>
      <vt:lpstr>'Основной_1. Ф.12 т.4000'!ID_958891</vt:lpstr>
      <vt:lpstr>'Основной_для печати ф.12 т.4000'!ID_958891</vt:lpstr>
      <vt:lpstr>'Основной_1. Ф.12 т.4000'!ID_958892</vt:lpstr>
      <vt:lpstr>'Основной_для печати ф.12 т.4000'!ID_958892</vt:lpstr>
      <vt:lpstr>'Основной_1. Ф.12 т.4000'!ID_958893</vt:lpstr>
      <vt:lpstr>'Основной_для печати ф.12 т.4000'!ID_958893</vt:lpstr>
      <vt:lpstr>'Основной_1. Ф.12 т.4000'!ID_958894</vt:lpstr>
      <vt:lpstr>'Основной_для печати ф.12 т.4000'!ID_958894</vt:lpstr>
      <vt:lpstr>'Основной_1. Ф.12 т.4000'!ID_958895</vt:lpstr>
      <vt:lpstr>'Основной_для печати ф.12 т.4000'!ID_958895</vt:lpstr>
      <vt:lpstr>'Основной_1. Ф.12 т.4000'!ID_958896</vt:lpstr>
      <vt:lpstr>'Основной_для печати ф.12 т.4000'!ID_958896</vt:lpstr>
      <vt:lpstr>'Основной_1. Ф.12 т.4000'!ID_958897</vt:lpstr>
      <vt:lpstr>'Основной_для печати ф.12 т.4000'!ID_958897</vt:lpstr>
      <vt:lpstr>'Основной_1. Ф.12 т.4000'!ID_958898</vt:lpstr>
      <vt:lpstr>'Основной_для печати ф.12 т.4000'!ID_958898</vt:lpstr>
      <vt:lpstr>'Основной_1. Ф.12 т.4000'!ID_958899</vt:lpstr>
      <vt:lpstr>'Основной_для печати ф.12 т.4000'!ID_958899</vt:lpstr>
      <vt:lpstr>'Основной_1. Ф.12 т.4000'!ID_958900</vt:lpstr>
      <vt:lpstr>'Основной_для печати ф.12 т.4000'!ID_958900</vt:lpstr>
      <vt:lpstr>'Основной_1. Ф.12 т.4000'!ID_958901</vt:lpstr>
      <vt:lpstr>'Основной_для печати ф.12 т.4000'!ID_958901</vt:lpstr>
      <vt:lpstr>'Основной_1. Ф.12 т.4000'!ID_958902</vt:lpstr>
      <vt:lpstr>'Основной_для печати ф.12 т.4000'!ID_958902</vt:lpstr>
      <vt:lpstr>'Основной_1. Ф.12 т.4000'!ID_958903</vt:lpstr>
      <vt:lpstr>'Основной_для печати ф.12 т.4000'!ID_958903</vt:lpstr>
      <vt:lpstr>'Основной_1. Ф.12 т.4000'!ID_958904</vt:lpstr>
      <vt:lpstr>'Основной_для печати ф.12 т.4000'!ID_958904</vt:lpstr>
      <vt:lpstr>'Основной_1. Ф.12 т.4000'!ID_958905</vt:lpstr>
      <vt:lpstr>'Основной_для печати ф.12 т.4000'!ID_958905</vt:lpstr>
      <vt:lpstr>'Основной_1. Ф.12 т.4000'!ID_958906</vt:lpstr>
      <vt:lpstr>'Основной_для печати ф.12 т.4000'!ID_958906</vt:lpstr>
      <vt:lpstr>'Основной_1. Ф.12 т.4000'!ID_958907</vt:lpstr>
      <vt:lpstr>'Основной_для печати ф.12 т.4000'!ID_958907</vt:lpstr>
      <vt:lpstr>'Основной_1. Ф.12 т.4000'!ID_958908</vt:lpstr>
      <vt:lpstr>'Основной_для печати ф.12 т.4000'!ID_958908</vt:lpstr>
      <vt:lpstr>'Основной_1. Ф.12 т.4000'!ID_958909</vt:lpstr>
      <vt:lpstr>'Основной_для печати ф.12 т.4000'!ID_958909</vt:lpstr>
      <vt:lpstr>'Основной_1. Ф.12 т.4000'!ID_958910</vt:lpstr>
      <vt:lpstr>'Основной_для печати ф.12 т.4000'!ID_958910</vt:lpstr>
      <vt:lpstr>'Основной_1. Ф.12 т.4000'!ID_958911</vt:lpstr>
      <vt:lpstr>'Основной_для печати ф.12 т.4000'!ID_958911</vt:lpstr>
      <vt:lpstr>'Основной_1. Ф.12 т.4000'!ID_958912</vt:lpstr>
      <vt:lpstr>'Основной_для печати ф.12 т.4000'!ID_958912</vt:lpstr>
      <vt:lpstr>'Основной_1. Ф.12 т.4000'!ID_958913</vt:lpstr>
      <vt:lpstr>'Основной_для печати ф.12 т.4000'!ID_958913</vt:lpstr>
      <vt:lpstr>'Основной_1. Ф.12 т.4000'!ID_958914</vt:lpstr>
      <vt:lpstr>'Основной_для печати ф.12 т.4000'!ID_958914</vt:lpstr>
      <vt:lpstr>'Основной_1. Ф.12 т.4000'!ID_958915</vt:lpstr>
      <vt:lpstr>'Основной_для печати ф.12 т.4000'!ID_958915</vt:lpstr>
      <vt:lpstr>'Основной_1. Ф.12 т.4000'!ID_958916</vt:lpstr>
      <vt:lpstr>'Основной_для печати ф.12 т.4000'!ID_958916</vt:lpstr>
      <vt:lpstr>'Основной_1. Ф.12 т.4000'!ID_958917</vt:lpstr>
      <vt:lpstr>'Основной_для печати ф.12 т.4000'!ID_958917</vt:lpstr>
      <vt:lpstr>'Основной_1. Ф.12 т.4000'!ID_958918</vt:lpstr>
      <vt:lpstr>'Основной_для печати ф.12 т.4000'!ID_958918</vt:lpstr>
      <vt:lpstr>'Основной_1. Ф.12 т.4000'!ID_958919</vt:lpstr>
      <vt:lpstr>'Основной_для печати ф.12 т.4000'!ID_958919</vt:lpstr>
      <vt:lpstr>'Основной_1. Ф.12 т.4000'!ID_958920</vt:lpstr>
      <vt:lpstr>'Основной_для печати ф.12 т.4000'!ID_958920</vt:lpstr>
      <vt:lpstr>'Основной_1. Ф.12 т.4000'!ID_958921</vt:lpstr>
      <vt:lpstr>'Основной_для печати ф.12 т.4000'!ID_958921</vt:lpstr>
      <vt:lpstr>'Основной_1. Ф.12 т.4000'!ID_958922</vt:lpstr>
      <vt:lpstr>'Основной_для печати ф.12 т.4000'!ID_958922</vt:lpstr>
      <vt:lpstr>'Основной_1. Ф.12 т.4000'!ID_958923</vt:lpstr>
      <vt:lpstr>'Основной_для печати ф.12 т.4000'!ID_958923</vt:lpstr>
      <vt:lpstr>'Основной_1. Ф.12 т.4000'!ID_958924</vt:lpstr>
      <vt:lpstr>'Основной_для печати ф.12 т.4000'!ID_958924</vt:lpstr>
      <vt:lpstr>'Основной_1. Ф.12 т.4000'!ID_958925</vt:lpstr>
      <vt:lpstr>'Основной_для печати ф.12 т.4000'!ID_958925</vt:lpstr>
      <vt:lpstr>'Основной_1. Ф.12 т.4000'!ID_958926</vt:lpstr>
      <vt:lpstr>'Основной_для печати ф.12 т.4000'!ID_958926</vt:lpstr>
      <vt:lpstr>'Основной_1. Ф.12 т.4000'!ID_958927</vt:lpstr>
      <vt:lpstr>'Основной_для печати ф.12 т.4000'!ID_958927</vt:lpstr>
      <vt:lpstr>'Основной_1. Ф.12 т.4000'!ID_958928</vt:lpstr>
      <vt:lpstr>'Основной_для печати ф.12 т.4000'!ID_958928</vt:lpstr>
      <vt:lpstr>'Основной_1. Ф.12 т.4000'!ID_958929</vt:lpstr>
      <vt:lpstr>'Основной_для печати ф.12 т.4000'!ID_958929</vt:lpstr>
      <vt:lpstr>'Основной_1. Ф.12 т.4000'!ID_958930</vt:lpstr>
      <vt:lpstr>'Основной_для печати ф.12 т.4000'!ID_958930</vt:lpstr>
      <vt:lpstr>'Основной_1. Ф.12 т.4000'!ID_958931</vt:lpstr>
      <vt:lpstr>'Основной_для печати ф.12 т.4000'!ID_958931</vt:lpstr>
      <vt:lpstr>'Основной_1. Ф.12 т.4000'!ID_958932</vt:lpstr>
      <vt:lpstr>'Основной_для печати ф.12 т.4000'!ID_958932</vt:lpstr>
      <vt:lpstr>'Основной_1. Ф.12 т.4000'!ID_958933</vt:lpstr>
      <vt:lpstr>'Основной_для печати ф.12 т.4000'!ID_958933</vt:lpstr>
      <vt:lpstr>'Основной_1. Ф.12 т.4000'!ID_958934</vt:lpstr>
      <vt:lpstr>'Основной_для печати ф.12 т.4000'!ID_958934</vt:lpstr>
      <vt:lpstr>'Основной_1. Ф.12 т.4000'!ID_958935</vt:lpstr>
      <vt:lpstr>'Основной_для печати ф.12 т.4000'!ID_958935</vt:lpstr>
      <vt:lpstr>'Основной_1. Ф.12 т.4000'!ID_958936</vt:lpstr>
      <vt:lpstr>'Основной_для печати ф.12 т.4000'!ID_958936</vt:lpstr>
      <vt:lpstr>'Основной_1. Ф.12 т.4000'!ID_958937</vt:lpstr>
      <vt:lpstr>'Основной_для печати ф.12 т.4000'!ID_958937</vt:lpstr>
      <vt:lpstr>'Основной_1. Ф.12 т.4000'!ID_958938</vt:lpstr>
      <vt:lpstr>'Основной_для печати ф.12 т.4000'!ID_958938</vt:lpstr>
      <vt:lpstr>'Основной_1. Ф.12 т.4000'!ID_958939</vt:lpstr>
      <vt:lpstr>'Основной_для печати ф.12 т.4000'!ID_958939</vt:lpstr>
      <vt:lpstr>'Основной_1. Ф.12 т.4000'!ID_958940</vt:lpstr>
      <vt:lpstr>'Основной_для печати ф.12 т.4000'!ID_958940</vt:lpstr>
      <vt:lpstr>'Основной_1. Ф.12 т.4000'!ID_958941</vt:lpstr>
      <vt:lpstr>'Основной_для печати ф.12 т.4000'!ID_958941</vt:lpstr>
      <vt:lpstr>'Основной_1. Ф.12 т.4000'!ID_958942</vt:lpstr>
      <vt:lpstr>'Основной_для печати ф.12 т.4000'!ID_958942</vt:lpstr>
      <vt:lpstr>'Основной_1. Ф.12 т.4000'!ID_958943</vt:lpstr>
      <vt:lpstr>'Основной_для печати ф.12 т.4000'!ID_958943</vt:lpstr>
      <vt:lpstr>'Основной_1. Ф.12 т.4000'!ID_958944</vt:lpstr>
      <vt:lpstr>'Основной_для печати ф.12 т.4000'!ID_958944</vt:lpstr>
      <vt:lpstr>'Основной_1. Ф.12 т.4000'!ID_958945</vt:lpstr>
      <vt:lpstr>'Основной_для печати ф.12 т.4000'!ID_958945</vt:lpstr>
      <vt:lpstr>'Основной_1. Ф.12 т.4000'!ID_958946</vt:lpstr>
      <vt:lpstr>'Основной_для печати ф.12 т.4000'!ID_958946</vt:lpstr>
      <vt:lpstr>'Основной_1. Ф.12 т.4000'!ID_958947</vt:lpstr>
      <vt:lpstr>'Основной_для печати ф.12 т.4000'!ID_958947</vt:lpstr>
      <vt:lpstr>'Основной_1. Ф.12 т.4000'!ID_958948</vt:lpstr>
      <vt:lpstr>'Основной_для печати ф.12 т.4000'!ID_958948</vt:lpstr>
      <vt:lpstr>'Основной_1. Ф.12 т.4000'!ID_958949</vt:lpstr>
      <vt:lpstr>'Основной_для печати ф.12 т.4000'!ID_958949</vt:lpstr>
      <vt:lpstr>'Основной_1. Ф.12 т.4000'!ID_958950</vt:lpstr>
      <vt:lpstr>'Основной_для печати ф.12 т.4000'!ID_958950</vt:lpstr>
      <vt:lpstr>'Основной_1. Ф.12 т.4000'!ID_958951</vt:lpstr>
      <vt:lpstr>'Основной_для печати ф.12 т.4000'!ID_958951</vt:lpstr>
      <vt:lpstr>'Основной_1. Ф.12 т.4000'!ID_958952</vt:lpstr>
      <vt:lpstr>'Основной_для печати ф.12 т.4000'!ID_958952</vt:lpstr>
      <vt:lpstr>'Основной_1. Ф.12 т.4000'!ID_958953</vt:lpstr>
      <vt:lpstr>'Основной_для печати ф.12 т.4000'!ID_958953</vt:lpstr>
      <vt:lpstr>'Основной_1. Ф.12 т.4000'!ID_958954</vt:lpstr>
      <vt:lpstr>'Основной_для печати ф.12 т.4000'!ID_958954</vt:lpstr>
      <vt:lpstr>'Основной_1. Ф.12 т.4000'!ID_958955</vt:lpstr>
      <vt:lpstr>'Основной_для печати ф.12 т.4000'!ID_958955</vt:lpstr>
      <vt:lpstr>'Основной_1. Ф.12 т.4000'!ID_958956</vt:lpstr>
      <vt:lpstr>'Основной_для печати ф.12 т.4000'!ID_958956</vt:lpstr>
      <vt:lpstr>'Основной_1. Ф.12 т.4000'!ID_958957</vt:lpstr>
      <vt:lpstr>'Основной_для печати ф.12 т.4000'!ID_958957</vt:lpstr>
      <vt:lpstr>'Основной_1. Ф.12 т.4000'!ID_958958</vt:lpstr>
      <vt:lpstr>'Основной_для печати ф.12 т.4000'!ID_958958</vt:lpstr>
      <vt:lpstr>'Основной_1. Ф.12 т.4000'!ID_958959</vt:lpstr>
      <vt:lpstr>'Основной_для печати ф.12 т.4000'!ID_958959</vt:lpstr>
      <vt:lpstr>'Основной_1. Ф.12 т.4000'!ID_958960</vt:lpstr>
      <vt:lpstr>'Основной_для печати ф.12 т.4000'!ID_958960</vt:lpstr>
      <vt:lpstr>'Основной_1. Ф.12 т.4000'!ID_958961</vt:lpstr>
      <vt:lpstr>'Основной_для печати ф.12 т.4000'!ID_958961</vt:lpstr>
      <vt:lpstr>'Основной_1. Ф.12 т.4000'!ID_958962</vt:lpstr>
      <vt:lpstr>'Основной_для печати ф.12 т.4000'!ID_958962</vt:lpstr>
      <vt:lpstr>'Основной_1. Ф.12 т.4000'!ID_958963</vt:lpstr>
      <vt:lpstr>'Основной_для печати ф.12 т.4000'!ID_958963</vt:lpstr>
      <vt:lpstr>'Основной_1. Ф.12 т.4000'!ID_958964</vt:lpstr>
      <vt:lpstr>'Основной_для печати ф.12 т.4000'!ID_958964</vt:lpstr>
      <vt:lpstr>'Основной_1. Ф.12 т.4000'!ID_958965</vt:lpstr>
      <vt:lpstr>'Основной_для печати ф.12 т.4000'!ID_958965</vt:lpstr>
      <vt:lpstr>'Основной_1. Ф.12 т.4000'!ID_958966</vt:lpstr>
      <vt:lpstr>'Основной_для печати ф.12 т.4000'!ID_958966</vt:lpstr>
      <vt:lpstr>'Основной_1. Ф.12 т.4000'!ID_958967</vt:lpstr>
      <vt:lpstr>'Основной_для печати ф.12 т.4000'!ID_958967</vt:lpstr>
      <vt:lpstr>'Основной_1. Ф.12 т.4000'!ID_958968</vt:lpstr>
      <vt:lpstr>'Основной_для печати ф.12 т.4000'!ID_958968</vt:lpstr>
      <vt:lpstr>'Основной_1. Ф.12 т.4000'!ID_958969</vt:lpstr>
      <vt:lpstr>'Основной_для печати ф.12 т.4000'!ID_958969</vt:lpstr>
      <vt:lpstr>'Основной_1. Ф.12 т.4000'!ID_958970</vt:lpstr>
      <vt:lpstr>'Основной_для печати ф.12 т.4000'!ID_958970</vt:lpstr>
      <vt:lpstr>'Основной_1. Ф.12 т.4000'!ID_958971</vt:lpstr>
      <vt:lpstr>'Основной_для печати ф.12 т.4000'!ID_958971</vt:lpstr>
      <vt:lpstr>'Основной_1. Ф.12 т.4000'!ID_958972</vt:lpstr>
      <vt:lpstr>'Основной_для печати ф.12 т.4000'!ID_958972</vt:lpstr>
      <vt:lpstr>'Основной_1. Ф.12 т.4000'!ID_958973</vt:lpstr>
      <vt:lpstr>'Основной_для печати ф.12 т.4000'!ID_958973</vt:lpstr>
      <vt:lpstr>'Основной_1. Ф.12 т.4000'!ID_958974</vt:lpstr>
      <vt:lpstr>'Основной_для печати ф.12 т.4000'!ID_958974</vt:lpstr>
      <vt:lpstr>'Основной_1. Ф.12 т.4000'!ID_958975</vt:lpstr>
      <vt:lpstr>'Основной_для печати ф.12 т.4000'!ID_958975</vt:lpstr>
      <vt:lpstr>'Основной_1. Ф.12 т.4000'!ID_958976</vt:lpstr>
      <vt:lpstr>'Основной_для печати ф.12 т.4000'!ID_958976</vt:lpstr>
      <vt:lpstr>'Основной_1. Ф.12 т.4000'!ID_958977</vt:lpstr>
      <vt:lpstr>'Основной_для печати ф.12 т.4000'!ID_958977</vt:lpstr>
      <vt:lpstr>'Основной_1. Ф.12 т.4000'!ID_958978</vt:lpstr>
      <vt:lpstr>'Основной_для печати ф.12 т.4000'!ID_958978</vt:lpstr>
      <vt:lpstr>'Основной_1. Ф.12 т.4000'!ID_958979</vt:lpstr>
      <vt:lpstr>'Основной_для печати ф.12 т.4000'!ID_958979</vt:lpstr>
      <vt:lpstr>'Основной_1. Ф.12 т.4000'!ID_958980</vt:lpstr>
      <vt:lpstr>'Основной_для печати ф.12 т.4000'!ID_958980</vt:lpstr>
      <vt:lpstr>'Основной_1. Ф.12 т.4000'!ID_958981</vt:lpstr>
      <vt:lpstr>'Основной_для печати ф.12 т.4000'!ID_958981</vt:lpstr>
      <vt:lpstr>'Основной_1. Ф.12 т.4000'!ID_958982</vt:lpstr>
      <vt:lpstr>'Основной_для печати ф.12 т.4000'!ID_958982</vt:lpstr>
      <vt:lpstr>'Основной_1. Ф.12 т.4000'!ID_958983</vt:lpstr>
      <vt:lpstr>'Основной_для печати ф.12 т.4000'!ID_958983</vt:lpstr>
      <vt:lpstr>'Основной_1. Ф.12 т.4000'!ID_958984</vt:lpstr>
      <vt:lpstr>'Основной_для печати ф.12 т.4000'!ID_958984</vt:lpstr>
      <vt:lpstr>'Основной_1. Ф.12 т.4000'!ID_958985</vt:lpstr>
      <vt:lpstr>'Основной_для печати ф.12 т.4000'!ID_958985</vt:lpstr>
      <vt:lpstr>'Основной_1. Ф.12 т.4000'!ID_958986</vt:lpstr>
      <vt:lpstr>'Основной_для печати ф.12 т.4000'!ID_958986</vt:lpstr>
      <vt:lpstr>'Основной_1. Ф.12 т.4000'!ID_958987</vt:lpstr>
      <vt:lpstr>'Основной_для печати ф.12 т.4000'!ID_958987</vt:lpstr>
      <vt:lpstr>'Основной_1. Ф.12 т.4000'!ID_958988</vt:lpstr>
      <vt:lpstr>'Основной_для печати ф.12 т.4000'!ID_958988</vt:lpstr>
      <vt:lpstr>'Основной_1. Ф.12 т.4000'!ID_958989</vt:lpstr>
      <vt:lpstr>'Основной_для печати ф.12 т.4000'!ID_958989</vt:lpstr>
      <vt:lpstr>'Основной_1. Ф.12 т.4000'!ID_958990</vt:lpstr>
      <vt:lpstr>'Основной_для печати ф.12 т.4000'!ID_958990</vt:lpstr>
      <vt:lpstr>'Основной_1. Ф.12 т.4000'!ID_958991</vt:lpstr>
      <vt:lpstr>'Основной_для печати ф.12 т.4000'!ID_958991</vt:lpstr>
      <vt:lpstr>'Основной_1. Ф.12 т.4000'!ID_958992</vt:lpstr>
      <vt:lpstr>'Основной_для печати ф.12 т.4000'!ID_958992</vt:lpstr>
      <vt:lpstr>'Основной_1. Ф.12 т.4000'!ID_958993</vt:lpstr>
      <vt:lpstr>'Основной_для печати ф.12 т.4000'!ID_958993</vt:lpstr>
      <vt:lpstr>'Основной_1. Ф.12 т.4000'!ID_958994</vt:lpstr>
      <vt:lpstr>'Основной_для печати ф.12 т.4000'!ID_958994</vt:lpstr>
      <vt:lpstr>'Основной_1. Ф.12 т.4000'!ID_958995</vt:lpstr>
      <vt:lpstr>'Основной_для печати ф.12 т.4000'!ID_958995</vt:lpstr>
      <vt:lpstr>'Основной_1. Ф.12 т.4000'!ID_958996</vt:lpstr>
      <vt:lpstr>'Основной_для печати ф.12 т.4000'!ID_958996</vt:lpstr>
      <vt:lpstr>'Основной_1. Ф.12 т.4000'!ID_958997</vt:lpstr>
      <vt:lpstr>'Основной_для печати ф.12 т.4000'!ID_958997</vt:lpstr>
      <vt:lpstr>'Основной_1. Ф.12 т.4000'!ID_958998</vt:lpstr>
      <vt:lpstr>'Основной_для печати ф.12 т.4000'!ID_958998</vt:lpstr>
      <vt:lpstr>'Основной_1. Ф.12 т.4000'!ID_958999</vt:lpstr>
      <vt:lpstr>'Основной_для печати ф.12 т.4000'!ID_958999</vt:lpstr>
      <vt:lpstr>'Основной_1. Ф.12 т.4000'!ID_959000</vt:lpstr>
      <vt:lpstr>'Основной_для печати ф.12 т.4000'!ID_959000</vt:lpstr>
      <vt:lpstr>'Основной_1. Ф.12 т.4000'!ID_959001</vt:lpstr>
      <vt:lpstr>'Основной_для печати ф.12 т.4000'!ID_959001</vt:lpstr>
      <vt:lpstr>'Основной_1. Ф.12 т.4000'!ID_959002</vt:lpstr>
      <vt:lpstr>'Основной_для печати ф.12 т.4000'!ID_959002</vt:lpstr>
      <vt:lpstr>'Основной_1. Ф.12 т.4000'!ID_959003</vt:lpstr>
      <vt:lpstr>'Основной_для печати ф.12 т.4000'!ID_959003</vt:lpstr>
      <vt:lpstr>'Основной_1. Ф.12 т.4000'!ID_959004</vt:lpstr>
      <vt:lpstr>'Основной_для печати ф.12 т.4000'!ID_959004</vt:lpstr>
      <vt:lpstr>'Основной_1. Ф.12 т.4000'!ID_959005</vt:lpstr>
      <vt:lpstr>'Основной_для печати ф.12 т.4000'!ID_959005</vt:lpstr>
      <vt:lpstr>'Основной_1. Ф.12 т.4000'!ID_959006</vt:lpstr>
      <vt:lpstr>'Основной_для печати ф.12 т.4000'!ID_959006</vt:lpstr>
      <vt:lpstr>'Основной_1. Ф.12 т.4000'!ID_959007</vt:lpstr>
      <vt:lpstr>'Основной_для печати ф.12 т.4000'!ID_959007</vt:lpstr>
      <vt:lpstr>'Основной_1. Ф.12 т.4000'!ID_959008</vt:lpstr>
      <vt:lpstr>'Основной_для печати ф.12 т.4000'!ID_959008</vt:lpstr>
      <vt:lpstr>'Основной_1. Ф.12 т.4000'!ID_959009</vt:lpstr>
      <vt:lpstr>'Основной_для печати ф.12 т.4000'!ID_959009</vt:lpstr>
      <vt:lpstr>'Основной_1. Ф.12 т.4000'!ID_959010</vt:lpstr>
      <vt:lpstr>'Основной_для печати ф.12 т.4000'!ID_959010</vt:lpstr>
      <vt:lpstr>'Основной_1. Ф.12 т.4000'!ID_959011</vt:lpstr>
      <vt:lpstr>'Основной_для печати ф.12 т.4000'!ID_959011</vt:lpstr>
      <vt:lpstr>'Основной_1. Ф.12 т.4000'!ID_959012</vt:lpstr>
      <vt:lpstr>'Основной_для печати ф.12 т.4000'!ID_959012</vt:lpstr>
      <vt:lpstr>'Основной_1. Ф.12 т.4000'!ID_959013</vt:lpstr>
      <vt:lpstr>'Основной_для печати ф.12 т.4000'!ID_959013</vt:lpstr>
      <vt:lpstr>'Основной_1. Ф.12 т.4000'!ID_959014</vt:lpstr>
      <vt:lpstr>'Основной_для печати ф.12 т.4000'!ID_959014</vt:lpstr>
      <vt:lpstr>'Основной_1. Ф.12 т.4000'!ID_959015</vt:lpstr>
      <vt:lpstr>'Основной_для печати ф.12 т.4000'!ID_959015</vt:lpstr>
      <vt:lpstr>'Основной_1. Ф.12 т.4000'!ID_959016</vt:lpstr>
      <vt:lpstr>'Основной_для печати ф.12 т.4000'!ID_959016</vt:lpstr>
      <vt:lpstr>'Основной_1. Ф.12 т.4000'!ID_959017</vt:lpstr>
      <vt:lpstr>'Основной_для печати ф.12 т.4000'!ID_959017</vt:lpstr>
      <vt:lpstr>'Основной_3. Ф.12 т.4100'!ID_959018</vt:lpstr>
      <vt:lpstr>'Основной_для печати ф.12 т.4000'!ID_959018</vt:lpstr>
      <vt:lpstr>'Основной_1. Ф.12 т.4000'!ID_959019</vt:lpstr>
      <vt:lpstr>'Основной_для печати ф.12 т.4000'!ID_959019</vt:lpstr>
      <vt:lpstr>'Основной_1. Ф.12 т.4000'!ID_959020</vt:lpstr>
      <vt:lpstr>'Основной_для печати ф.12 т.4000'!ID_959020</vt:lpstr>
      <vt:lpstr>'Основной_1. Ф.12 т.4000'!ID_959021</vt:lpstr>
      <vt:lpstr>'Основной_для печати ф.12 т.4000'!ID_959021</vt:lpstr>
      <vt:lpstr>'Основной_1. Ф.12 т.4000'!ID_959022</vt:lpstr>
      <vt:lpstr>'Основной_для печати ф.12 т.4000'!ID_959022</vt:lpstr>
      <vt:lpstr>'Основной_1. Ф.12 т.4000'!ID_959023</vt:lpstr>
      <vt:lpstr>'Основной_для печати ф.12 т.4000'!ID_959023</vt:lpstr>
      <vt:lpstr>'Основной_1. Ф.12 т.4000'!ID_959024</vt:lpstr>
      <vt:lpstr>'Основной_для печати ф.12 т.4000'!ID_959024</vt:lpstr>
      <vt:lpstr>'Основной_1. Ф.12 т.4000'!ID_959025</vt:lpstr>
      <vt:lpstr>'Основной_для печати ф.12 т.4000'!ID_959025</vt:lpstr>
      <vt:lpstr>'Основной_1. Ф.12 т.4000'!ID_959026</vt:lpstr>
      <vt:lpstr>'Основной_для печати ф.12 т.4000'!ID_959026</vt:lpstr>
      <vt:lpstr>'Основной_1. Ф.12 т.4000'!ID_959027</vt:lpstr>
      <vt:lpstr>'Основной_для печати ф.12 т.4000'!ID_959027</vt:lpstr>
      <vt:lpstr>'Основной_1. Ф.12 т.4000'!ID_959028</vt:lpstr>
      <vt:lpstr>'Основной_для печати ф.12 т.4000'!ID_959028</vt:lpstr>
      <vt:lpstr>'Основной_1. Ф.12 т.4000'!ID_959029</vt:lpstr>
      <vt:lpstr>'Основной_для печати ф.12 т.4000'!ID_959029</vt:lpstr>
      <vt:lpstr>'Основной_1. Ф.12 т.4000'!ID_959030</vt:lpstr>
      <vt:lpstr>'Основной_для печати ф.12 т.4000'!ID_959030</vt:lpstr>
      <vt:lpstr>'Основной_1. Ф.12 т.4000'!ID_959031</vt:lpstr>
      <vt:lpstr>'Основной_для печати ф.12 т.4000'!ID_959031</vt:lpstr>
      <vt:lpstr>'Основной_1. Ф.12 т.4000'!ID_959032</vt:lpstr>
      <vt:lpstr>'Основной_для печати ф.12 т.4000'!ID_959032</vt:lpstr>
      <vt:lpstr>'Основной_1. Ф.12 т.4000'!ID_959033</vt:lpstr>
      <vt:lpstr>'Основной_для печати ф.12 т.4000'!ID_959033</vt:lpstr>
      <vt:lpstr>'Основной_1. Ф.12 т.4000'!ID_959034</vt:lpstr>
      <vt:lpstr>'Основной_для печати ф.12 т.4000'!ID_959034</vt:lpstr>
      <vt:lpstr>'Основной_1. Ф.12 т.4000'!ID_959035</vt:lpstr>
      <vt:lpstr>'Основной_для печати ф.12 т.4000'!ID_959035</vt:lpstr>
      <vt:lpstr>'Основной_1. Ф.12 т.4000'!ID_959036</vt:lpstr>
      <vt:lpstr>'Основной_для печати ф.12 т.4000'!ID_959036</vt:lpstr>
      <vt:lpstr>'Основной_1. Ф.12 т.4000'!ID_959037</vt:lpstr>
      <vt:lpstr>'Основной_для печати ф.12 т.4000'!ID_959037</vt:lpstr>
      <vt:lpstr>'Основной_1. Ф.12 т.4000'!ID_959038</vt:lpstr>
      <vt:lpstr>'Основной_для печати ф.12 т.4000'!ID_959038</vt:lpstr>
      <vt:lpstr>'Основной_1. Ф.12 т.4000'!ID_959039</vt:lpstr>
      <vt:lpstr>'Основной_для печати ф.12 т.4000'!ID_959039</vt:lpstr>
      <vt:lpstr>'Основной_1. Ф.12 т.4000'!ID_959040</vt:lpstr>
      <vt:lpstr>'Основной_для печати ф.12 т.4000'!ID_959040</vt:lpstr>
      <vt:lpstr>'Основной_1. Ф.12 т.4000'!ID_959041</vt:lpstr>
      <vt:lpstr>'Основной_для печати ф.12 т.4000'!ID_959041</vt:lpstr>
      <vt:lpstr>'Основной_1. Ф.12 т.4000'!ID_959042</vt:lpstr>
      <vt:lpstr>'Основной_для печати ф.12 т.4000'!ID_959042</vt:lpstr>
      <vt:lpstr>'Основной_1. Ф.12 т.4000'!ID_959043</vt:lpstr>
      <vt:lpstr>'Основной_для печати ф.12 т.4000'!ID_959043</vt:lpstr>
      <vt:lpstr>'Основной_1. Ф.12 т.4000'!ID_959044</vt:lpstr>
      <vt:lpstr>'Основной_для печати ф.12 т.4000'!ID_959044</vt:lpstr>
      <vt:lpstr>'Основной_1. Ф.12 т.4000'!ID_959045</vt:lpstr>
      <vt:lpstr>'Основной_для печати ф.12 т.4000'!ID_959045</vt:lpstr>
      <vt:lpstr>'Основной_1. Ф.12 т.4000'!ID_959046</vt:lpstr>
      <vt:lpstr>'Основной_для печати ф.12 т.4000'!ID_959046</vt:lpstr>
      <vt:lpstr>'Основной_1. Ф.12 т.4000'!ID_959047</vt:lpstr>
      <vt:lpstr>'Основной_для печати ф.12 т.4000'!ID_959047</vt:lpstr>
      <vt:lpstr>'Основной_1. Ф.12 т.4000'!ID_959048</vt:lpstr>
      <vt:lpstr>'Основной_для печати ф.12 т.4000'!ID_959048</vt:lpstr>
      <vt:lpstr>'Основной_1. Ф.12 т.4000'!ID_959049</vt:lpstr>
      <vt:lpstr>'Основной_для печати ф.12 т.4000'!ID_959049</vt:lpstr>
      <vt:lpstr>'Основной_1. Ф.12 т.4000'!ID_959050</vt:lpstr>
      <vt:lpstr>'Основной_для печати ф.12 т.4000'!ID_959050</vt:lpstr>
      <vt:lpstr>'Основной_1. Ф.12 т.4000'!ID_959051</vt:lpstr>
      <vt:lpstr>'Основной_для печати ф.12 т.4000'!ID_959051</vt:lpstr>
      <vt:lpstr>'Основной_1. Ф.12 т.4000'!ID_959052</vt:lpstr>
      <vt:lpstr>'Основной_для печати ф.12 т.4000'!ID_959052</vt:lpstr>
      <vt:lpstr>'Основной_1. Ф.12 т.4000'!ID_959053</vt:lpstr>
      <vt:lpstr>'Основной_для печати ф.12 т.4000'!ID_959053</vt:lpstr>
      <vt:lpstr>'Основной_1. Ф.12 т.4000'!ID_959054</vt:lpstr>
      <vt:lpstr>'Основной_для печати ф.12 т.4000'!ID_959054</vt:lpstr>
      <vt:lpstr>'Основной_1. Ф.12 т.4000'!ID_959055</vt:lpstr>
      <vt:lpstr>'Основной_для печати ф.12 т.4000'!ID_959055</vt:lpstr>
      <vt:lpstr>'Основной_1. Ф.12 т.4000'!ID_959056</vt:lpstr>
      <vt:lpstr>'Основной_для печати ф.12 т.4000'!ID_959056</vt:lpstr>
      <vt:lpstr>'Основной_1. Ф.12 т.4000'!ID_959057</vt:lpstr>
      <vt:lpstr>'Основной_для печати ф.12 т.4000'!ID_959057</vt:lpstr>
      <vt:lpstr>'Основной_1. Ф.12 т.4000'!ID_959058</vt:lpstr>
      <vt:lpstr>'Основной_для печати ф.12 т.4000'!ID_959058</vt:lpstr>
      <vt:lpstr>'Основной_1. Ф.12 т.4000'!ID_959059</vt:lpstr>
      <vt:lpstr>'Основной_для печати ф.12 т.4000'!ID_959059</vt:lpstr>
      <vt:lpstr>'Основной_1. Ф.12 т.4000'!ID_959060</vt:lpstr>
      <vt:lpstr>'Основной_для печати ф.12 т.4000'!ID_959060</vt:lpstr>
      <vt:lpstr>'Основной_1. Ф.12 т.4000'!ID_959061</vt:lpstr>
      <vt:lpstr>'Основной_для печати ф.12 т.4000'!ID_959061</vt:lpstr>
      <vt:lpstr>'Основной_1. Ф.12 т.4000'!ID_959062</vt:lpstr>
      <vt:lpstr>'Основной_для печати ф.12 т.4000'!ID_959062</vt:lpstr>
      <vt:lpstr>'Основной_1. Ф.12 т.4000'!ID_959063</vt:lpstr>
      <vt:lpstr>'Основной_для печати ф.12 т.4000'!ID_959063</vt:lpstr>
      <vt:lpstr>'Основной_1. Ф.12 т.4000'!ID_959064</vt:lpstr>
      <vt:lpstr>'Основной_для печати ф.12 т.4000'!ID_959064</vt:lpstr>
      <vt:lpstr>'Основной_1. Ф.12 т.4000'!ID_959065</vt:lpstr>
      <vt:lpstr>'Основной_для печати ф.12 т.4000'!ID_959065</vt:lpstr>
      <vt:lpstr>'Основной_1. Ф.12 т.4000'!ID_959066</vt:lpstr>
      <vt:lpstr>'Основной_для печати ф.12 т.4000'!ID_959066</vt:lpstr>
      <vt:lpstr>'Основной_1. Ф.12 т.4000'!ID_959067</vt:lpstr>
      <vt:lpstr>'Основной_для печати ф.12 т.4000'!ID_959067</vt:lpstr>
      <vt:lpstr>'Основной_1. Ф.12 т.4000'!ID_959068</vt:lpstr>
      <vt:lpstr>'Основной_для печати ф.12 т.4000'!ID_959068</vt:lpstr>
      <vt:lpstr>'Основной_1. Ф.12 т.4000'!ID_959069</vt:lpstr>
      <vt:lpstr>'Основной_для печати ф.12 т.4000'!ID_959069</vt:lpstr>
      <vt:lpstr>'Основной_1. Ф.12 т.4000'!ID_959070</vt:lpstr>
      <vt:lpstr>'Основной_для печати ф.12 т.4000'!ID_959070</vt:lpstr>
      <vt:lpstr>'Основной_1. Ф.12 т.4000'!ID_959071</vt:lpstr>
      <vt:lpstr>'Основной_для печати ф.12 т.4000'!ID_959071</vt:lpstr>
      <vt:lpstr>'Основной_1. Ф.12 т.4000'!ID_959072</vt:lpstr>
      <vt:lpstr>'Основной_для печати ф.12 т.4000'!ID_959072</vt:lpstr>
      <vt:lpstr>'Основной_1. Ф.12 т.4000'!ID_959073</vt:lpstr>
      <vt:lpstr>'Основной_для печати ф.12 т.4000'!ID_959073</vt:lpstr>
      <vt:lpstr>'Основной_1. Ф.12 т.4000'!ID_959074</vt:lpstr>
      <vt:lpstr>'Основной_для печати ф.12 т.4000'!ID_959074</vt:lpstr>
      <vt:lpstr>'Основной_1. Ф.12 т.4000'!ID_959075</vt:lpstr>
      <vt:lpstr>'Основной_для печати ф.12 т.4000'!ID_959075</vt:lpstr>
      <vt:lpstr>'Основной_1. Ф.12 т.4000'!ID_959076</vt:lpstr>
      <vt:lpstr>'Основной_для печати ф.12 т.4000'!ID_959076</vt:lpstr>
      <vt:lpstr>'Основной_1. Ф.12 т.4000'!ID_959077</vt:lpstr>
      <vt:lpstr>'Основной_для печати ф.12 т.4000'!ID_959077</vt:lpstr>
      <vt:lpstr>'Основной_1. Ф.12 т.4000'!ID_959078</vt:lpstr>
      <vt:lpstr>'Основной_для печати ф.12 т.4000'!ID_959078</vt:lpstr>
      <vt:lpstr>'Основной_1. Ф.12 т.4000'!ID_959079</vt:lpstr>
      <vt:lpstr>'Основной_для печати ф.12 т.4000'!ID_959079</vt:lpstr>
      <vt:lpstr>'Основной_1. Ф.12 т.4000'!ID_959080</vt:lpstr>
      <vt:lpstr>'Основной_для печати ф.12 т.4000'!ID_959080</vt:lpstr>
      <vt:lpstr>'Основной_1. Ф.12 т.4000'!ID_959081</vt:lpstr>
      <vt:lpstr>'Основной_для печати ф.12 т.4000'!ID_959081</vt:lpstr>
      <vt:lpstr>'Основной_1. Ф.12 т.4000'!ID_959082</vt:lpstr>
      <vt:lpstr>'Основной_для печати ф.12 т.4000'!ID_959082</vt:lpstr>
      <vt:lpstr>'Основной_1. Ф.12 т.4000'!ID_959083</vt:lpstr>
      <vt:lpstr>'Основной_для печати ф.12 т.4000'!ID_959083</vt:lpstr>
      <vt:lpstr>'Основной_1. Ф.12 т.4000'!ID_959084</vt:lpstr>
      <vt:lpstr>'Основной_для печати ф.12 т.4000'!ID_959084</vt:lpstr>
      <vt:lpstr>'Основной_1. Ф.12 т.4000'!ID_959085</vt:lpstr>
      <vt:lpstr>'Основной_для печати ф.12 т.4000'!ID_959085</vt:lpstr>
      <vt:lpstr>'Основной_1. Ф.12 т.4000'!ID_959086</vt:lpstr>
      <vt:lpstr>'Основной_для печати ф.12 т.4000'!ID_959086</vt:lpstr>
      <vt:lpstr>'Основной_1. Ф.12 т.4000'!ID_959087</vt:lpstr>
      <vt:lpstr>'Основной_для печати ф.12 т.4000'!ID_959087</vt:lpstr>
      <vt:lpstr>'Основной_1. Ф.12 т.4000'!ID_959088</vt:lpstr>
      <vt:lpstr>'Основной_для печати ф.12 т.4000'!ID_959088</vt:lpstr>
      <vt:lpstr>'Основной_1. Ф.12 т.4000'!ID_959089</vt:lpstr>
      <vt:lpstr>'Основной_для печати ф.12 т.4000'!ID_959089</vt:lpstr>
      <vt:lpstr>'Основной_1. Ф.12 т.4000'!ID_959090</vt:lpstr>
      <vt:lpstr>'Основной_для печати ф.12 т.4000'!ID_959090</vt:lpstr>
      <vt:lpstr>'Основной_1. Ф.12 т.4000'!ID_959091</vt:lpstr>
      <vt:lpstr>'Основной_для печати ф.12 т.4000'!ID_959091</vt:lpstr>
      <vt:lpstr>'Основной_1. Ф.12 т.4000'!ID_959092</vt:lpstr>
      <vt:lpstr>'Основной_для печати ф.12 т.4000'!ID_959092</vt:lpstr>
      <vt:lpstr>'Основной_1. Ф.12 т.4000'!ID_959093</vt:lpstr>
      <vt:lpstr>'Основной_для печати ф.12 т.4000'!ID_959093</vt:lpstr>
      <vt:lpstr>'Основной_1. Ф.12 т.4000'!ID_959094</vt:lpstr>
      <vt:lpstr>'Основной_для печати ф.12 т.4000'!ID_959094</vt:lpstr>
      <vt:lpstr>'Основной_1. Ф.12 т.4000'!ID_959095</vt:lpstr>
      <vt:lpstr>'Основной_для печати ф.12 т.4000'!ID_959095</vt:lpstr>
      <vt:lpstr>'Основной_1. Ф.12 т.4000'!ID_959096</vt:lpstr>
      <vt:lpstr>'Основной_для печати ф.12 т.4000'!ID_959096</vt:lpstr>
      <vt:lpstr>'Основной_1. Ф.12 т.4000'!ID_959097</vt:lpstr>
      <vt:lpstr>'Основной_для печати ф.12 т.4000'!ID_959097</vt:lpstr>
      <vt:lpstr>'Основной_1. Ф.12 т.4000'!ID_959098</vt:lpstr>
      <vt:lpstr>'Основной_для печати ф.12 т.4000'!ID_959098</vt:lpstr>
      <vt:lpstr>'Основной_1. Ф.12 т.4000'!ID_959099</vt:lpstr>
      <vt:lpstr>'Основной_для печати ф.12 т.4000'!ID_959099</vt:lpstr>
      <vt:lpstr>'Основной_1. Ф.12 т.4000'!ID_959100</vt:lpstr>
      <vt:lpstr>'Основной_для печати ф.12 т.4000'!ID_959100</vt:lpstr>
      <vt:lpstr>'Основной_1. Ф.12 т.4000'!ID_959101</vt:lpstr>
      <vt:lpstr>'Основной_для печати ф.12 т.4000'!ID_959101</vt:lpstr>
      <vt:lpstr>'Основной_1. Ф.12 т.4000'!ID_959102</vt:lpstr>
      <vt:lpstr>'Основной_для печати ф.12 т.4000'!ID_959102</vt:lpstr>
      <vt:lpstr>'Основной_1. Ф.12 т.4000'!ID_959103</vt:lpstr>
      <vt:lpstr>'Основной_для печати ф.12 т.4000'!ID_959103</vt:lpstr>
      <vt:lpstr>'Основной_1. Ф.12 т.4000'!ID_959104</vt:lpstr>
      <vt:lpstr>'Основной_для печати ф.12 т.4000'!ID_959104</vt:lpstr>
      <vt:lpstr>'Основной_1. Ф.12 т.4000'!ID_959105</vt:lpstr>
      <vt:lpstr>'Основной_для печати ф.12 т.4000'!ID_959105</vt:lpstr>
      <vt:lpstr>'Основной_1. Ф.12 т.4000'!ID_959106</vt:lpstr>
      <vt:lpstr>'Основной_для печати ф.12 т.4000'!ID_959106</vt:lpstr>
      <vt:lpstr>'Основной_1. Ф.12 т.4000'!ID_959107</vt:lpstr>
      <vt:lpstr>'Основной_для печати ф.12 т.4000'!ID_959107</vt:lpstr>
      <vt:lpstr>'Основной_1. Ф.12 т.4000'!ID_959108</vt:lpstr>
      <vt:lpstr>'Основной_для печати ф.12 т.4000'!ID_959108</vt:lpstr>
      <vt:lpstr>'Основной_1. Ф.12 т.4000'!ID_959109</vt:lpstr>
      <vt:lpstr>'Основной_для печати ф.12 т.4000'!ID_959109</vt:lpstr>
      <vt:lpstr>'Основной_1. Ф.12 т.4000'!ID_959110</vt:lpstr>
      <vt:lpstr>'Основной_для печати ф.12 т.4000'!ID_959110</vt:lpstr>
      <vt:lpstr>'Основной_1. Ф.12 т.4000'!ID_959111</vt:lpstr>
      <vt:lpstr>'Основной_для печати ф.12 т.4000'!ID_959111</vt:lpstr>
      <vt:lpstr>'Основной_1. Ф.12 т.4000'!ID_959112</vt:lpstr>
      <vt:lpstr>'Основной_для печати ф.12 т.4000'!ID_959112</vt:lpstr>
      <vt:lpstr>'Основной_1. Ф.12 т.4000'!ID_959113</vt:lpstr>
      <vt:lpstr>'Основной_для печати ф.12 т.4000'!ID_959113</vt:lpstr>
      <vt:lpstr>'Основной_1. Ф.12 т.4000'!ID_959114</vt:lpstr>
      <vt:lpstr>'Основной_для печати ф.12 т.4000'!ID_959114</vt:lpstr>
      <vt:lpstr>'Основной_1. Ф.12 т.4000'!ID_959115</vt:lpstr>
      <vt:lpstr>'Основной_для печати ф.12 т.4000'!ID_959115</vt:lpstr>
      <vt:lpstr>'Основной_1. Ф.12 т.4000'!ID_959116</vt:lpstr>
      <vt:lpstr>'Основной_для печати ф.12 т.4000'!ID_959116</vt:lpstr>
      <vt:lpstr>'Основной_1. Ф.12 т.4000'!ID_959117</vt:lpstr>
      <vt:lpstr>'Основной_для печати ф.12 т.4000'!ID_959117</vt:lpstr>
      <vt:lpstr>'Основной_1. Ф.12 т.4000'!ID_959118</vt:lpstr>
      <vt:lpstr>'Основной_для печати ф.12 т.4000'!ID_959118</vt:lpstr>
      <vt:lpstr>'Основной_1. Ф.12 т.4000'!ID_959119</vt:lpstr>
      <vt:lpstr>'Основной_для печати ф.12 т.4000'!ID_959119</vt:lpstr>
      <vt:lpstr>'Основной_1. Ф.12 т.4000'!ID_959120</vt:lpstr>
      <vt:lpstr>'Основной_для печати ф.12 т.4000'!ID_959120</vt:lpstr>
      <vt:lpstr>'Основной_1. Ф.12 т.4000'!ID_959121</vt:lpstr>
      <vt:lpstr>'Основной_для печати ф.12 т.4000'!ID_959121</vt:lpstr>
      <vt:lpstr>'Основной_1. Ф.12 т.4000'!ID_959122</vt:lpstr>
      <vt:lpstr>'Основной_для печати ф.12 т.4000'!ID_959122</vt:lpstr>
      <vt:lpstr>'Основной_1. Ф.12 т.4000'!ID_959123</vt:lpstr>
      <vt:lpstr>'Основной_для печати ф.12 т.4000'!ID_959123</vt:lpstr>
      <vt:lpstr>'Основной_1. Ф.12 т.4000'!ID_959124</vt:lpstr>
      <vt:lpstr>'Основной_для печати ф.12 т.4000'!ID_959124</vt:lpstr>
      <vt:lpstr>'Основной_1. Ф.12 т.4000'!ID_959125</vt:lpstr>
      <vt:lpstr>'Основной_для печати ф.12 т.4000'!ID_959125</vt:lpstr>
      <vt:lpstr>'Основной_1. Ф.12 т.4000'!ID_959126</vt:lpstr>
      <vt:lpstr>'Основной_для печати ф.12 т.4000'!ID_959126</vt:lpstr>
      <vt:lpstr>'Основной_1. Ф.12 т.4000'!ID_959127</vt:lpstr>
      <vt:lpstr>'Основной_для печати ф.12 т.4000'!ID_959127</vt:lpstr>
      <vt:lpstr>'Основной_1. Ф.12 т.4000'!ID_959128</vt:lpstr>
      <vt:lpstr>'Основной_для печати ф.12 т.4000'!ID_959128</vt:lpstr>
      <vt:lpstr>'Основной_1. Ф.12 т.4000'!ID_959129</vt:lpstr>
      <vt:lpstr>'Основной_для печати ф.12 т.4000'!ID_959129</vt:lpstr>
      <vt:lpstr>'Основной_1. Ф.12 т.4000'!ID_959130</vt:lpstr>
      <vt:lpstr>'Основной_для печати ф.12 т.4000'!ID_959130</vt:lpstr>
      <vt:lpstr>'Основной_1. Ф.12 т.4000'!ID_959131</vt:lpstr>
      <vt:lpstr>'Основной_для печати ф.12 т.4000'!ID_959131</vt:lpstr>
      <vt:lpstr>'Основной_1. Ф.12 т.4000'!ID_959132</vt:lpstr>
      <vt:lpstr>'Основной_для печати ф.12 т.4000'!ID_959132</vt:lpstr>
      <vt:lpstr>'Основной_1. Ф.12 т.4000'!ID_959133</vt:lpstr>
      <vt:lpstr>'Основной_для печати ф.12 т.4000'!ID_959133</vt:lpstr>
      <vt:lpstr>'Основной_1. Ф.12 т.4000'!ID_959134</vt:lpstr>
      <vt:lpstr>'Основной_для печати ф.12 т.4000'!ID_959134</vt:lpstr>
      <vt:lpstr>'Основной_1. Ф.12 т.4000'!ID_959135</vt:lpstr>
      <vt:lpstr>'Основной_для печати ф.12 т.4000'!ID_959135</vt:lpstr>
      <vt:lpstr>'Основной_1. Ф.12 т.4000'!ID_959136</vt:lpstr>
      <vt:lpstr>'Основной_для печати ф.12 т.4000'!ID_959136</vt:lpstr>
      <vt:lpstr>'Основной_1. Ф.12 т.4000'!ID_959137</vt:lpstr>
      <vt:lpstr>'Основной_для печати ф.12 т.4000'!ID_959137</vt:lpstr>
      <vt:lpstr>'Основной_1. Ф.12 т.4000'!ID_959138</vt:lpstr>
      <vt:lpstr>'Основной_для печати ф.12 т.4000'!ID_959138</vt:lpstr>
      <vt:lpstr>'Основной_1. Ф.12 т.4000'!ID_959139</vt:lpstr>
      <vt:lpstr>'Основной_для печати ф.12 т.4000'!ID_959139</vt:lpstr>
      <vt:lpstr>'Основной_1. Ф.12 т.4000'!ID_959140</vt:lpstr>
      <vt:lpstr>'Основной_для печати ф.12 т.4000'!ID_959140</vt:lpstr>
      <vt:lpstr>'Основной_1. Ф.12 т.4000'!ID_959141</vt:lpstr>
      <vt:lpstr>'Основной_для печати ф.12 т.4000'!ID_959141</vt:lpstr>
      <vt:lpstr>'Основной_1. Ф.12 т.4000'!ID_959142</vt:lpstr>
      <vt:lpstr>'Основной_для печати ф.12 т.4000'!ID_959142</vt:lpstr>
      <vt:lpstr>'Основной_1. Ф.12 т.4000'!ID_959143</vt:lpstr>
      <vt:lpstr>'Основной_для печати ф.12 т.4000'!ID_959143</vt:lpstr>
      <vt:lpstr>'Основной_1. Ф.12 т.4000'!ID_959144</vt:lpstr>
      <vt:lpstr>'Основной_для печати ф.12 т.4000'!ID_959144</vt:lpstr>
      <vt:lpstr>'Основной_1. Ф.12 т.4000'!ID_959145</vt:lpstr>
      <vt:lpstr>'Основной_для печати ф.12 т.4000'!ID_959145</vt:lpstr>
      <vt:lpstr>'Основной_1. Ф.12 т.4000'!ID_959146</vt:lpstr>
      <vt:lpstr>'Основной_для печати ф.12 т.4000'!ID_959146</vt:lpstr>
      <vt:lpstr>'Основной_1. Ф.12 т.4000'!ID_959147</vt:lpstr>
      <vt:lpstr>'Основной_для печати ф.12 т.4000'!ID_959147</vt:lpstr>
      <vt:lpstr>'Основной_1. Ф.12 т.4000'!ID_959148</vt:lpstr>
      <vt:lpstr>'Основной_для печати ф.12 т.4000'!ID_959148</vt:lpstr>
      <vt:lpstr>'Основной_1. Ф.12 т.4000'!ID_959149</vt:lpstr>
      <vt:lpstr>'Основной_для печати ф.12 т.4000'!ID_959149</vt:lpstr>
      <vt:lpstr>'Основной_1. Ф.12 т.4000'!ID_959150</vt:lpstr>
      <vt:lpstr>'Основной_для печати ф.12 т.4000'!ID_959150</vt:lpstr>
      <vt:lpstr>'Основной_1. Ф.12 т.4000'!ID_959151</vt:lpstr>
      <vt:lpstr>'Основной_для печати ф.12 т.4000'!ID_959151</vt:lpstr>
      <vt:lpstr>'Основной_1. Ф.12 т.4000'!ID_959152</vt:lpstr>
      <vt:lpstr>'Основной_для печати ф.12 т.4000'!ID_959152</vt:lpstr>
      <vt:lpstr>'Основной_1. Ф.12 т.4000'!ID_959153</vt:lpstr>
      <vt:lpstr>'Основной_для печати ф.12 т.4000'!ID_959153</vt:lpstr>
      <vt:lpstr>'Основной_1. Ф.12 т.4000'!ID_959154</vt:lpstr>
      <vt:lpstr>'Основной_для печати ф.12 т.4000'!ID_959154</vt:lpstr>
      <vt:lpstr>'Основной_1. Ф.12 т.4000'!ID_959155</vt:lpstr>
      <vt:lpstr>'Основной_для печати ф.12 т.4000'!ID_959155</vt:lpstr>
      <vt:lpstr>'Основной_1. Ф.12 т.4000'!ID_959156</vt:lpstr>
      <vt:lpstr>'Основной_для печати ф.12 т.4000'!ID_959156</vt:lpstr>
      <vt:lpstr>'Основной_1. Ф.12 т.4000'!ID_959157</vt:lpstr>
      <vt:lpstr>'Основной_для печати ф.12 т.4000'!ID_959157</vt:lpstr>
      <vt:lpstr>'Основной_1. Ф.12 т.4000'!ID_959158</vt:lpstr>
      <vt:lpstr>'Основной_для печати ф.12 т.4000'!ID_959158</vt:lpstr>
      <vt:lpstr>'Основной_1. Ф.12 т.4000'!ID_959159</vt:lpstr>
      <vt:lpstr>'Основной_для печати ф.12 т.4000'!ID_959159</vt:lpstr>
      <vt:lpstr>'Основной_1. Ф.12 т.4000'!ID_959160</vt:lpstr>
      <vt:lpstr>'Основной_для печати ф.12 т.4000'!ID_959160</vt:lpstr>
      <vt:lpstr>'Основной_1. Ф.12 т.4000'!ID_959161</vt:lpstr>
      <vt:lpstr>'Основной_для печати ф.12 т.4000'!ID_959161</vt:lpstr>
      <vt:lpstr>'Основной_1. Ф.12 т.4000'!ID_959162</vt:lpstr>
      <vt:lpstr>'Основной_для печати ф.12 т.4000'!ID_959162</vt:lpstr>
      <vt:lpstr>'Основной_1. Ф.12 т.4000'!ID_959163</vt:lpstr>
      <vt:lpstr>'Основной_для печати ф.12 т.4000'!ID_959163</vt:lpstr>
      <vt:lpstr>'Основной_1. Ф.12 т.4000'!ID_959164</vt:lpstr>
      <vt:lpstr>'Основной_для печати ф.12 т.4000'!ID_959164</vt:lpstr>
      <vt:lpstr>'Основной_1. Ф.12 т.4000'!ID_959165</vt:lpstr>
      <vt:lpstr>'Основной_для печати ф.12 т.4000'!ID_959165</vt:lpstr>
      <vt:lpstr>'Основной_1. Ф.12 т.4000'!ID_959166</vt:lpstr>
      <vt:lpstr>'Основной_для печати ф.12 т.4000'!ID_959166</vt:lpstr>
      <vt:lpstr>'Основной_1. Ф.12 т.4000'!ID_959167</vt:lpstr>
      <vt:lpstr>'Основной_для печати ф.12 т.4000'!ID_959167</vt:lpstr>
      <vt:lpstr>'Основной_1. Ф.12 т.4000'!ID_959168</vt:lpstr>
      <vt:lpstr>'Основной_для печати ф.12 т.4000'!ID_959168</vt:lpstr>
      <vt:lpstr>'Основной_1. Ф.12 т.4000'!ID_959169</vt:lpstr>
      <vt:lpstr>'Основной_для печати ф.12 т.4000'!ID_959169</vt:lpstr>
      <vt:lpstr>'Основной_1. Ф.12 т.4000'!ID_959170</vt:lpstr>
      <vt:lpstr>'Основной_для печати ф.12 т.4000'!ID_959170</vt:lpstr>
      <vt:lpstr>'Основной_1. Ф.12 т.4000'!ID_959171</vt:lpstr>
      <vt:lpstr>'Основной_для печати ф.12 т.4000'!ID_959171</vt:lpstr>
      <vt:lpstr>'Основной_1. Ф.12 т.4000'!ID_959172</vt:lpstr>
      <vt:lpstr>'Основной_для печати ф.12 т.4000'!ID_959172</vt:lpstr>
      <vt:lpstr>'Основной_1. Ф.12 т.4000'!ID_959173</vt:lpstr>
      <vt:lpstr>'Основной_для печати ф.12 т.4000'!ID_959173</vt:lpstr>
      <vt:lpstr>'Основной_1. Ф.12 т.4000'!ID_959174</vt:lpstr>
      <vt:lpstr>'Основной_для печати ф.12 т.4000'!ID_959174</vt:lpstr>
      <vt:lpstr>'Основной_1. Ф.12 т.4000'!ID_959175</vt:lpstr>
      <vt:lpstr>'Основной_для печати ф.12 т.4000'!ID_959175</vt:lpstr>
      <vt:lpstr>'Основной_1. Ф.12 т.4000'!ID_959176</vt:lpstr>
      <vt:lpstr>'Основной_для печати ф.12 т.4000'!ID_959176</vt:lpstr>
      <vt:lpstr>'Основной_1. Ф.12 т.4000'!ID_959177</vt:lpstr>
      <vt:lpstr>'Основной_для печати ф.12 т.4000'!ID_959177</vt:lpstr>
      <vt:lpstr>'Основной_1. Ф.12 т.4000'!ID_959178</vt:lpstr>
      <vt:lpstr>'Основной_для печати ф.12 т.4000'!ID_959178</vt:lpstr>
      <vt:lpstr>'Основной_1. Ф.12 т.4000'!ID_959179</vt:lpstr>
      <vt:lpstr>'Основной_для печати ф.12 т.4000'!ID_959179</vt:lpstr>
      <vt:lpstr>'Основной_1. Ф.12 т.4000'!ID_959180</vt:lpstr>
      <vt:lpstr>'Основной_для печати ф.12 т.4000'!ID_959180</vt:lpstr>
      <vt:lpstr>'Основной_1. Ф.12 т.4000'!ID_959181</vt:lpstr>
      <vt:lpstr>'Основной_для печати ф.12 т.4000'!ID_959181</vt:lpstr>
      <vt:lpstr>'Основной_1. Ф.12 т.4000'!ID_959182</vt:lpstr>
      <vt:lpstr>'Основной_для печати ф.12 т.4000'!ID_959182</vt:lpstr>
      <vt:lpstr>'Основной_1. Ф.12 т.4000'!ID_959183</vt:lpstr>
      <vt:lpstr>'Основной_для печати ф.12 т.4000'!ID_959183</vt:lpstr>
      <vt:lpstr>'Основной_1. Ф.12 т.4000'!ID_959184</vt:lpstr>
      <vt:lpstr>'Основной_для печати ф.12 т.4000'!ID_959184</vt:lpstr>
      <vt:lpstr>'Основной_1. Ф.12 т.4000'!ID_959185</vt:lpstr>
      <vt:lpstr>'Основной_для печати ф.12 т.4000'!ID_959185</vt:lpstr>
      <vt:lpstr>'Основной_1. Ф.12 т.4000'!ID_959186</vt:lpstr>
      <vt:lpstr>'Основной_для печати ф.12 т.4000'!ID_959186</vt:lpstr>
      <vt:lpstr>'Основной_3. Ф.12 т.4100'!ID_959187</vt:lpstr>
      <vt:lpstr>'Основной_для печати ф.12 т.4000'!ID_959187</vt:lpstr>
      <vt:lpstr>'Основной_3. Ф.12 т.4100'!ID_959188</vt:lpstr>
      <vt:lpstr>'Основной_для печати ф.12 т.4000'!ID_959188</vt:lpstr>
      <vt:lpstr>'Основной_3. Ф.12 т.4100'!ID_959189</vt:lpstr>
      <vt:lpstr>'Основной_для печати ф.12 т.4000'!ID_959189</vt:lpstr>
      <vt:lpstr>'Основной_3. Ф.12 т.4100'!ID_959190</vt:lpstr>
      <vt:lpstr>'Основной_для печати ф.12 т.4000'!ID_959190</vt:lpstr>
      <vt:lpstr>'Основной_3. Ф.12 т.4100'!ID_959191</vt:lpstr>
      <vt:lpstr>'Основной_для печати ф.12 т.4000'!ID_959191</vt:lpstr>
      <vt:lpstr>'Основной_3. Ф.12 т.4100'!ID_959192</vt:lpstr>
      <vt:lpstr>'Основной_для печати ф.12 т.4000'!ID_959192</vt:lpstr>
      <vt:lpstr>'Основной_3. Ф.12 т.4100'!ID_959193</vt:lpstr>
      <vt:lpstr>'Основной_для печати ф.12 т.4000'!ID_959193</vt:lpstr>
      <vt:lpstr>'Основной_3. Ф.12 т.4100'!ID_959194</vt:lpstr>
      <vt:lpstr>'Основной_для печати ф.12 т.4000'!ID_959194</vt:lpstr>
      <vt:lpstr>'Основной_3. Ф.12 т.4100'!ID_959195</vt:lpstr>
      <vt:lpstr>'Основной_для печати ф.12 т.4000'!ID_959195</vt:lpstr>
      <vt:lpstr>'Основной_3. Ф.12 т.4100'!ID_959196</vt:lpstr>
      <vt:lpstr>'Основной_для печати ф.12 т.4000'!ID_959196</vt:lpstr>
      <vt:lpstr>'Основной_3. Ф.12 т.4100'!ID_959197</vt:lpstr>
      <vt:lpstr>'Основной_для печати ф.12 т.4000'!ID_959197</vt:lpstr>
      <vt:lpstr>'Основной_3. Ф.12 т.4100'!ID_959198</vt:lpstr>
      <vt:lpstr>'Основной_для печати ф.12 т.4000'!ID_959198</vt:lpstr>
      <vt:lpstr>'Основной_1. Ф.12 т.4000'!ID_959199</vt:lpstr>
      <vt:lpstr>'Основной_для печати ф.12 т.4000'!ID_959199</vt:lpstr>
      <vt:lpstr>'Основной_1. Ф.12 т.4000'!ID_959200</vt:lpstr>
      <vt:lpstr>'Основной_для печати ф.12 т.4000'!ID_959200</vt:lpstr>
      <vt:lpstr>'Основной_1. Ф.12 т.4000'!ID_959201</vt:lpstr>
      <vt:lpstr>'Основной_для печати ф.12 т.4000'!ID_959201</vt:lpstr>
      <vt:lpstr>'Основной_1. Ф.12 т.4000'!ID_959202</vt:lpstr>
      <vt:lpstr>'Основной_для печати ф.12 т.4000'!ID_959202</vt:lpstr>
      <vt:lpstr>'Основной_1. Ф.12 т.4000'!ID_959203</vt:lpstr>
      <vt:lpstr>'Основной_для печати ф.12 т.4000'!ID_959203</vt:lpstr>
      <vt:lpstr>'Основной_1. Ф.12 т.4000'!ID_959204</vt:lpstr>
      <vt:lpstr>'Основной_для печати ф.12 т.4000'!ID_959204</vt:lpstr>
      <vt:lpstr>'Основной_1. Ф.12 т.4000'!ID_959205</vt:lpstr>
      <vt:lpstr>'Основной_для печати ф.12 т.4000'!ID_959205</vt:lpstr>
      <vt:lpstr>'Основной_1. Ф.12 т.4000'!ID_959206</vt:lpstr>
      <vt:lpstr>'Основной_для печати ф.12 т.4000'!ID_959206</vt:lpstr>
      <vt:lpstr>'Основной_1. Ф.12 т.4000'!ID_959207</vt:lpstr>
      <vt:lpstr>'Основной_для печати ф.12 т.4000'!ID_959207</vt:lpstr>
      <vt:lpstr>'Основной_1. Ф.12 т.4000'!ID_959208</vt:lpstr>
      <vt:lpstr>'Основной_для печати ф.12 т.4000'!ID_959208</vt:lpstr>
      <vt:lpstr>'Основной_1. Ф.12 т.4000'!ID_959209</vt:lpstr>
      <vt:lpstr>'Основной_для печати ф.12 т.4000'!ID_959209</vt:lpstr>
      <vt:lpstr>'Основной_1. Ф.12 т.4000'!ID_959210</vt:lpstr>
      <vt:lpstr>'Основной_для печати ф.12 т.4000'!ID_959210</vt:lpstr>
      <vt:lpstr>'Основной_1. Ф.12 т.4000'!ID_959211</vt:lpstr>
      <vt:lpstr>'Основной_для печати ф.12 т.4000'!ID_959211</vt:lpstr>
      <vt:lpstr>'Основной_1. Ф.12 т.4000'!ID_959212</vt:lpstr>
      <vt:lpstr>'Основной_для печати ф.12 т.4000'!ID_959212</vt:lpstr>
      <vt:lpstr>'Основной_1. Ф.12 т.4000'!ID_959213</vt:lpstr>
      <vt:lpstr>'Основной_для печати ф.12 т.4000'!ID_959213</vt:lpstr>
      <vt:lpstr>'Основной_1. Ф.12 т.4000'!ID_959214</vt:lpstr>
      <vt:lpstr>'Основной_для печати ф.12 т.4000'!ID_959214</vt:lpstr>
      <vt:lpstr>'Основной_1. Ф.12 т.4000'!ID_959215</vt:lpstr>
      <vt:lpstr>'Основной_для печати ф.12 т.4000'!ID_959215</vt:lpstr>
      <vt:lpstr>'Основной_1. Ф.12 т.4000'!ID_959216</vt:lpstr>
      <vt:lpstr>'Основной_для печати ф.12 т.4000'!ID_959216</vt:lpstr>
      <vt:lpstr>'Основной_1. Ф.12 т.4000'!ID_959217</vt:lpstr>
      <vt:lpstr>'Основной_для печати ф.12 т.4000'!ID_959217</vt:lpstr>
      <vt:lpstr>'Основной_1. Ф.12 т.4000'!ID_959218</vt:lpstr>
      <vt:lpstr>'Основной_для печати ф.12 т.4000'!ID_959218</vt:lpstr>
      <vt:lpstr>'Основной_1. Ф.12 т.4000'!ID_959219</vt:lpstr>
      <vt:lpstr>'Основной_для печати ф.12 т.4000'!ID_959219</vt:lpstr>
      <vt:lpstr>'Основной_1. Ф.12 т.4000'!ID_959220</vt:lpstr>
      <vt:lpstr>'Основной_для печати ф.12 т.4000'!ID_959220</vt:lpstr>
      <vt:lpstr>'Основной_1. Ф.12 т.4000'!ID_959221</vt:lpstr>
      <vt:lpstr>'Основной_для печати ф.12 т.4000'!ID_959221</vt:lpstr>
      <vt:lpstr>'Основной_1. Ф.12 т.4000'!ID_959222</vt:lpstr>
      <vt:lpstr>'Основной_для печати ф.12 т.4000'!ID_959222</vt:lpstr>
      <vt:lpstr>'Основной_1. Ф.12 т.4000'!ID_959223</vt:lpstr>
      <vt:lpstr>'Основной_для печати ф.12 т.4000'!ID_959223</vt:lpstr>
      <vt:lpstr>'Основной_1. Ф.12 т.4000'!ID_959224</vt:lpstr>
      <vt:lpstr>'Основной_для печати ф.12 т.4000'!ID_959224</vt:lpstr>
      <vt:lpstr>'Основной_1. Ф.12 т.4000'!ID_959225</vt:lpstr>
      <vt:lpstr>'Основной_для печати ф.12 т.4000'!ID_959225</vt:lpstr>
      <vt:lpstr>'Основной_1. Ф.12 т.4000'!ID_959226</vt:lpstr>
      <vt:lpstr>'Основной_для печати ф.12 т.4000'!ID_959226</vt:lpstr>
      <vt:lpstr>'Основной_1. Ф.12 т.4000'!ID_959227</vt:lpstr>
      <vt:lpstr>'Основной_для печати ф.12 т.4000'!ID_959227</vt:lpstr>
      <vt:lpstr>'Основной_1. Ф.12 т.4000'!ID_959228</vt:lpstr>
      <vt:lpstr>'Основной_для печати ф.12 т.4000'!ID_959228</vt:lpstr>
      <vt:lpstr>'Основной_1. Ф.12 т.4000'!ID_959229</vt:lpstr>
      <vt:lpstr>'Основной_для печати ф.12 т.4000'!ID_959229</vt:lpstr>
      <vt:lpstr>'Основной_1. Ф.12 т.4000'!ID_959230</vt:lpstr>
      <vt:lpstr>'Основной_для печати ф.12 т.4000'!ID_959230</vt:lpstr>
      <vt:lpstr>'Основной_1. Ф.12 т.4000'!ID_959231</vt:lpstr>
      <vt:lpstr>'Основной_для печати ф.12 т.4000'!ID_959231</vt:lpstr>
      <vt:lpstr>'Основной_1. Ф.12 т.4000'!ID_959232</vt:lpstr>
      <vt:lpstr>'Основной_для печати ф.12 т.4000'!ID_959232</vt:lpstr>
      <vt:lpstr>'Основной_1. Ф.12 т.4000'!ID_959233</vt:lpstr>
      <vt:lpstr>'Основной_для печати ф.12 т.4000'!ID_959233</vt:lpstr>
      <vt:lpstr>'Основной_1. Ф.12 т.4000'!ID_959234</vt:lpstr>
      <vt:lpstr>'Основной_для печати ф.12 т.4000'!ID_959234</vt:lpstr>
      <vt:lpstr>'Основной_1. Ф.12 т.4000'!ID_959235</vt:lpstr>
      <vt:lpstr>'Основной_для печати ф.12 т.4000'!ID_959235</vt:lpstr>
      <vt:lpstr>'Основной_1. Ф.12 т.4000'!ID_959236</vt:lpstr>
      <vt:lpstr>'Основной_для печати ф.12 т.4000'!ID_959236</vt:lpstr>
      <vt:lpstr>'Основной_1. Ф.12 т.4000'!ID_959237</vt:lpstr>
      <vt:lpstr>'Основной_для печати ф.12 т.4000'!ID_959237</vt:lpstr>
      <vt:lpstr>'Основной_1. Ф.12 т.4000'!ID_959238</vt:lpstr>
      <vt:lpstr>'Основной_для печати ф.12 т.4000'!ID_959238</vt:lpstr>
      <vt:lpstr>'Основной_1. Ф.12 т.4000'!ID_959239</vt:lpstr>
      <vt:lpstr>'Основной_для печати ф.12 т.4000'!ID_959239</vt:lpstr>
      <vt:lpstr>'Основной_1. Ф.12 т.4000'!ID_959240</vt:lpstr>
      <vt:lpstr>'Основной_для печати ф.12 т.4000'!ID_959240</vt:lpstr>
      <vt:lpstr>'Основной_1. Ф.12 т.4000'!ID_959241</vt:lpstr>
      <vt:lpstr>'Основной_для печати ф.12 т.4000'!ID_959241</vt:lpstr>
      <vt:lpstr>'Основной_1. Ф.12 т.4000'!ID_959242</vt:lpstr>
      <vt:lpstr>'Основной_для печати ф.12 т.4000'!ID_959242</vt:lpstr>
      <vt:lpstr>'Основной_1. Ф.12 т.4000'!ID_959243</vt:lpstr>
      <vt:lpstr>'Основной_для печати ф.12 т.4000'!ID_959243</vt:lpstr>
      <vt:lpstr>'Основной_1. Ф.12 т.4000'!ID_959244</vt:lpstr>
      <vt:lpstr>'Основной_для печати ф.12 т.4000'!ID_959244</vt:lpstr>
      <vt:lpstr>'Основной_1. Ф.12 т.4000'!ID_959245</vt:lpstr>
      <vt:lpstr>'Основной_для печати ф.12 т.4000'!ID_959245</vt:lpstr>
      <vt:lpstr>'Основной_1. Ф.12 т.4000'!ID_959246</vt:lpstr>
      <vt:lpstr>'Основной_для печати ф.12 т.4000'!ID_959246</vt:lpstr>
      <vt:lpstr>'Основной_1. Ф.12 т.4000'!ID_959247</vt:lpstr>
      <vt:lpstr>'Основной_для печати ф.12 т.4000'!ID_959247</vt:lpstr>
      <vt:lpstr>'Основной_1. Ф.12 т.4000'!ID_959248</vt:lpstr>
      <vt:lpstr>'Основной_для печати ф.12 т.4000'!ID_959248</vt:lpstr>
      <vt:lpstr>'Основной_1. Ф.12 т.4000'!ID_959249</vt:lpstr>
      <vt:lpstr>'Основной_для печати ф.12 т.4000'!ID_959249</vt:lpstr>
      <vt:lpstr>'Основной_1. Ф.12 т.4000'!ID_959250</vt:lpstr>
      <vt:lpstr>'Основной_для печати ф.12 т.4000'!ID_959250</vt:lpstr>
      <vt:lpstr>'Основной_3. Ф.12 т.4100'!ID_959251</vt:lpstr>
      <vt:lpstr>'Основной_для печати ф.12 т.4000'!ID_959251</vt:lpstr>
      <vt:lpstr>'Основной_3. Ф.12 т.4100'!ID_959252</vt:lpstr>
      <vt:lpstr>'Основной_для печати ф.12 т.4000'!ID_959252</vt:lpstr>
      <vt:lpstr>'Основной_3. Ф.12 т.4100'!ID_959253</vt:lpstr>
      <vt:lpstr>'Основной_для печати ф.12 т.4000'!ID_959253</vt:lpstr>
      <vt:lpstr>'Основной_3. Ф.12 т.4100'!ID_959254</vt:lpstr>
      <vt:lpstr>'Основной_для печати ф.12 т.4000'!ID_959254</vt:lpstr>
      <vt:lpstr>'Основной_3. Ф.12 т.4100'!ID_959255</vt:lpstr>
      <vt:lpstr>'Основной_для печати ф.12 т.4000'!ID_959255</vt:lpstr>
      <vt:lpstr>'Основной_3. Ф.12 т.4100'!ID_959256</vt:lpstr>
      <vt:lpstr>'Основной_для печати ф.12 т.4000'!ID_959256</vt:lpstr>
      <vt:lpstr>'Основной_3. Ф.12 т.4100'!ID_959257</vt:lpstr>
      <vt:lpstr>'Основной_для печати ф.12 т.4000'!ID_959257</vt:lpstr>
      <vt:lpstr>'Основной_3. Ф.12 т.4100'!ID_959258</vt:lpstr>
      <vt:lpstr>'Основной_для печати ф.12 т.4000'!ID_959258</vt:lpstr>
      <vt:lpstr>'Основной_3. Ф.12 т.4100'!ID_959259</vt:lpstr>
      <vt:lpstr>'Основной_для печати ф.12 т.4000'!ID_959259</vt:lpstr>
      <vt:lpstr>'Основной_3. Ф.12 т.4100'!ID_959260</vt:lpstr>
      <vt:lpstr>'Основной_для печати ф.12 т.4000'!ID_959260</vt:lpstr>
      <vt:lpstr>'Основной_3. Ф.12 т.4100'!ID_959261</vt:lpstr>
      <vt:lpstr>'Основной_для печати ф.12 т.4000'!ID_959261</vt:lpstr>
      <vt:lpstr>'Основной_3. Ф.12 т.4100'!ID_959262</vt:lpstr>
      <vt:lpstr>'Основной_для печати ф.12 т.4000'!ID_959262</vt:lpstr>
      <vt:lpstr>'Основной_3. Ф.12 т.4100'!ID_959263</vt:lpstr>
      <vt:lpstr>'Основной_для печати ф.12 т.4000'!ID_959263</vt:lpstr>
      <vt:lpstr>'Основной_2. Ф.12 т.4001...4005'!ID_959264</vt:lpstr>
      <vt:lpstr>'Основной_для печати ф.12 т.4000'!ID_959264</vt:lpstr>
      <vt:lpstr>'Основной_2. Ф.12 т.4001...4005'!ID_959265</vt:lpstr>
      <vt:lpstr>'Основной_для печати ф.12 т.4000'!ID_959265</vt:lpstr>
      <vt:lpstr>'Основной_2. Ф.12 т.4001...4005'!ID_959266</vt:lpstr>
      <vt:lpstr>'Основной_для печати ф.12 т.4000'!ID_959266</vt:lpstr>
      <vt:lpstr>'Основной_4. Ф.12 т.5000, т.5100'!ID_959267</vt:lpstr>
      <vt:lpstr>'Основной_для печати ф.12 т.4000'!ID_959267</vt:lpstr>
      <vt:lpstr>'Основной_4. Ф.12 т.5000, т.5100'!ID_959268</vt:lpstr>
      <vt:lpstr>'Основной_для печати ф.12 т.4000'!ID_959268</vt:lpstr>
      <vt:lpstr>'Основной_4. Ф.12 т.5000, т.5100'!ID_959269</vt:lpstr>
      <vt:lpstr>'Основной_для печати ф.12 т.4000'!ID_959269</vt:lpstr>
      <vt:lpstr>'Основной_4. Ф.12 т.5000, т.5100'!ID_959270</vt:lpstr>
      <vt:lpstr>'Основной_для печати ф.12 т.4000'!ID_959270</vt:lpstr>
      <vt:lpstr>'Основной_4. Ф.12 т.5000, т.5100'!ID_959271</vt:lpstr>
      <vt:lpstr>'Основной_для печати ф.12 т.4000'!ID_959271</vt:lpstr>
      <vt:lpstr>'Основной_4. Ф.12 т.5000, т.5100'!ID_959272</vt:lpstr>
      <vt:lpstr>'Основной_для печати ф.12 т.4000'!ID_959272</vt:lpstr>
      <vt:lpstr>'Основной_1. Ф.12 т.4000'!ID_959273</vt:lpstr>
      <vt:lpstr>'Основной_для печати ф.12 т.4000'!ID_959273</vt:lpstr>
      <vt:lpstr>'Основной_1. Ф.12 т.4000'!ID_959274</vt:lpstr>
      <vt:lpstr>'Основной_для печати ф.12 т.4000'!ID_959274</vt:lpstr>
      <vt:lpstr>'Основной_1. Ф.12 т.4000'!ID_959275</vt:lpstr>
      <vt:lpstr>'Основной_для печати ф.12 т.4000'!ID_959275</vt:lpstr>
      <vt:lpstr>'Основной_1. Ф.12 т.4000'!ID_959276</vt:lpstr>
      <vt:lpstr>'Основной_для печати ф.12 т.4000'!ID_959276</vt:lpstr>
      <vt:lpstr>'Основной_1. Ф.12 т.4000'!ID_959277</vt:lpstr>
      <vt:lpstr>'Основной_для печати ф.12 т.4000'!ID_959277</vt:lpstr>
      <vt:lpstr>'Основной_1. Ф.12 т.4000'!ID_959278</vt:lpstr>
      <vt:lpstr>'Основной_для печати ф.12 т.4000'!ID_959278</vt:lpstr>
      <vt:lpstr>'Основной_1. Ф.12 т.4000'!ID_959279</vt:lpstr>
      <vt:lpstr>'Основной_для печати ф.12 т.4000'!ID_959279</vt:lpstr>
      <vt:lpstr>'Основной_1. Ф.12 т.4000'!ID_959280</vt:lpstr>
      <vt:lpstr>'Основной_для печати ф.12 т.4000'!ID_959280</vt:lpstr>
      <vt:lpstr>'Основной_1. Ф.12 т.4000'!ID_959281</vt:lpstr>
      <vt:lpstr>'Основной_для печати ф.12 т.4000'!ID_959281</vt:lpstr>
      <vt:lpstr>'Основной_1. Ф.12 т.4000'!ID_959282</vt:lpstr>
      <vt:lpstr>'Основной_для печати ф.12 т.4000'!ID_959282</vt:lpstr>
      <vt:lpstr>'Основной_1. Ф.12 т.4000'!ID_959283</vt:lpstr>
      <vt:lpstr>'Основной_для печати ф.12 т.4000'!ID_959283</vt:lpstr>
      <vt:lpstr>'Основной_1. Ф.12 т.4000'!ID_959284</vt:lpstr>
      <vt:lpstr>'Основной_для печати ф.12 т.4000'!ID_959284</vt:lpstr>
      <vt:lpstr>'Основной_1. Ф.12 т.4000'!ID_959285</vt:lpstr>
      <vt:lpstr>'Основной_для печати ф.12 т.4000'!ID_959285</vt:lpstr>
      <vt:lpstr>'Основной_1. Ф.12 т.4000'!ID_959286</vt:lpstr>
      <vt:lpstr>'Основной_для печати ф.12 т.4000'!ID_959286</vt:lpstr>
      <vt:lpstr>'Основной_1. Ф.12 т.4000'!ID_959287</vt:lpstr>
      <vt:lpstr>'Основной_для печати ф.12 т.4000'!ID_959287</vt:lpstr>
      <vt:lpstr>'Основной_1. Ф.12 т.4000'!ID_959288</vt:lpstr>
      <vt:lpstr>'Основной_для печати ф.12 т.4000'!ID_959288</vt:lpstr>
      <vt:lpstr>'Основной_1. Ф.12 т.4000'!ID_959289</vt:lpstr>
      <vt:lpstr>'Основной_для печати ф.12 т.4000'!ID_959289</vt:lpstr>
      <vt:lpstr>'Основной_1. Ф.12 т.4000'!ID_959290</vt:lpstr>
      <vt:lpstr>'Основной_для печати ф.12 т.4000'!ID_959290</vt:lpstr>
      <vt:lpstr>'Основной_1. Ф.12 т.4000'!ID_959291</vt:lpstr>
      <vt:lpstr>'Основной_для печати ф.12 т.4000'!ID_959291</vt:lpstr>
      <vt:lpstr>'Основной_1. Ф.12 т.4000'!ID_959292</vt:lpstr>
      <vt:lpstr>'Основной_для печати ф.12 т.4000'!ID_959292</vt:lpstr>
      <vt:lpstr>'Основной_1. Ф.12 т.4000'!ID_959293</vt:lpstr>
      <vt:lpstr>'Основной_для печати ф.12 т.4000'!ID_959293</vt:lpstr>
      <vt:lpstr>'Основной_1. Ф.12 т.4000'!ID_959295</vt:lpstr>
      <vt:lpstr>'Основной_для печати ф.12 т.4000'!ID_959295</vt:lpstr>
      <vt:lpstr>'Основной_1. Ф.12 т.4000'!ID_959296</vt:lpstr>
      <vt:lpstr>'Основной_для печати ф.12 т.4000'!ID_959296</vt:lpstr>
      <vt:lpstr>'Основной_1. Ф.12 т.4000'!ID_959297</vt:lpstr>
      <vt:lpstr>'Основной_для печати ф.12 т.4000'!ID_959297</vt:lpstr>
      <vt:lpstr>'Основной_1. Ф.12 т.4000'!ID_959298</vt:lpstr>
      <vt:lpstr>'Основной_для печати ф.12 т.4000'!ID_959298</vt:lpstr>
      <vt:lpstr>'Основной_1. Ф.12 т.4000'!ID_959299</vt:lpstr>
      <vt:lpstr>'Основной_для печати ф.12 т.4000'!ID_959299</vt:lpstr>
      <vt:lpstr>'Основной_1. Ф.12 т.4000'!ID_959300</vt:lpstr>
      <vt:lpstr>'Основной_для печати ф.12 т.4000'!ID_959300</vt:lpstr>
      <vt:lpstr>'Основной_1. Ф.12 т.4000'!ID_959301</vt:lpstr>
      <vt:lpstr>'Основной_для печати ф.12 т.4000'!ID_959301</vt:lpstr>
      <vt:lpstr>'Основной_1. Ф.12 т.4000'!ID_959302</vt:lpstr>
      <vt:lpstr>'Основной_для печати ф.12 т.4000'!ID_959302</vt:lpstr>
      <vt:lpstr>'Основной_1. Ф.12 т.4000'!ID_959303</vt:lpstr>
      <vt:lpstr>'Основной_для печати ф.12 т.4000'!ID_959303</vt:lpstr>
      <vt:lpstr>'Основной_1. Ф.12 т.4000'!ID_959304</vt:lpstr>
      <vt:lpstr>'Основной_для печати ф.12 т.4000'!ID_959304</vt:lpstr>
      <vt:lpstr>'Основной_1. Ф.12 т.4000'!ID_959305</vt:lpstr>
      <vt:lpstr>'Основной_для печати ф.12 т.4000'!ID_959305</vt:lpstr>
      <vt:lpstr>'Основной_1. Ф.12 т.4000'!ID_959306</vt:lpstr>
      <vt:lpstr>'Основной_для печати ф.12 т.4000'!ID_959306</vt:lpstr>
      <vt:lpstr>'Основной_1. Ф.12 т.4000'!ID_959307</vt:lpstr>
      <vt:lpstr>'Основной_для печати ф.12 т.4000'!ID_959307</vt:lpstr>
      <vt:lpstr>'Основной_1. Ф.12 т.4000'!ID_959308</vt:lpstr>
      <vt:lpstr>'Основной_для печати ф.12 т.4000'!ID_959308</vt:lpstr>
      <vt:lpstr>'Основной_1. Ф.12 т.4000'!ID_959309</vt:lpstr>
      <vt:lpstr>'Основной_для печати ф.12 т.4000'!ID_959309</vt:lpstr>
      <vt:lpstr>'Основной_1. Ф.12 т.4000'!ID_959310</vt:lpstr>
      <vt:lpstr>'Основной_для печати ф.12 т.4000'!ID_959310</vt:lpstr>
      <vt:lpstr>'Основной_1. Ф.12 т.4000'!ID_959311</vt:lpstr>
      <vt:lpstr>'Основной_для печати ф.12 т.4000'!ID_959311</vt:lpstr>
      <vt:lpstr>'Основной_1. Ф.12 т.4000'!ID_959312</vt:lpstr>
      <vt:lpstr>'Основной_для печати ф.12 т.4000'!ID_959312</vt:lpstr>
      <vt:lpstr>'Основной_1. Ф.12 т.4000'!ID_959313</vt:lpstr>
      <vt:lpstr>'Основной_для печати ф.12 т.4000'!ID_959313</vt:lpstr>
      <vt:lpstr>'Основной_1. Ф.12 т.4000'!ID_959314</vt:lpstr>
      <vt:lpstr>'Основной_для печати ф.12 т.4000'!ID_959314</vt:lpstr>
      <vt:lpstr>'Основной_1. Ф.12 т.4000'!ID_959315</vt:lpstr>
      <vt:lpstr>'Основной_для печати ф.12 т.4000'!ID_959315</vt:lpstr>
      <vt:lpstr>'Основной_1. Ф.12 т.4000'!ID_959316</vt:lpstr>
      <vt:lpstr>'Основной_для печати ф.12 т.4000'!ID_959316</vt:lpstr>
      <vt:lpstr>'Основной_1. Ф.12 т.4000'!ID_959317</vt:lpstr>
      <vt:lpstr>'Основной_для печати ф.12 т.4000'!ID_959317</vt:lpstr>
      <vt:lpstr>'Основной_1. Ф.12 т.4000'!ID_959318</vt:lpstr>
      <vt:lpstr>'Основной_для печати ф.12 т.4000'!ID_959318</vt:lpstr>
      <vt:lpstr>'Основной_1. Ф.12 т.4000'!ID_959319</vt:lpstr>
      <vt:lpstr>'Основной_для печати ф.12 т.4000'!ID_959319</vt:lpstr>
      <vt:lpstr>'Основной_1. Ф.12 т.4000'!ID_959320</vt:lpstr>
      <vt:lpstr>'Основной_для печати ф.12 т.4000'!ID_959320</vt:lpstr>
      <vt:lpstr>'Основной_1. Ф.12 т.4000'!ID_959321</vt:lpstr>
      <vt:lpstr>'Основной_для печати ф.12 т.4000'!ID_959321</vt:lpstr>
      <vt:lpstr>'Основной_1. Ф.12 т.4000'!ID_959322</vt:lpstr>
      <vt:lpstr>'Основной_для печати ф.12 т.4000'!ID_959322</vt:lpstr>
      <vt:lpstr>'Основной_1. Ф.12 т.4000'!ID_959323</vt:lpstr>
      <vt:lpstr>'Основной_для печати ф.12 т.4000'!ID_959323</vt:lpstr>
      <vt:lpstr>'Основной_1. Ф.12 т.4000'!ID_959324</vt:lpstr>
      <vt:lpstr>'Основной_для печати ф.12 т.4000'!ID_959324</vt:lpstr>
      <vt:lpstr>'Основной_1. Ф.12 т.4000'!ID_959325</vt:lpstr>
      <vt:lpstr>'Основной_для печати ф.12 т.4000'!ID_959325</vt:lpstr>
      <vt:lpstr>'Основной_1. Ф.12 т.4000'!ID_959326</vt:lpstr>
      <vt:lpstr>'Основной_для печати ф.12 т.4000'!ID_959326</vt:lpstr>
      <vt:lpstr>'Основной_1. Ф.12 т.4000'!ID_959327</vt:lpstr>
      <vt:lpstr>'Основной_для печати ф.12 т.4000'!ID_959327</vt:lpstr>
      <vt:lpstr>'Основной_1. Ф.12 т.4000'!ID_959328</vt:lpstr>
      <vt:lpstr>'Основной_для печати ф.12 т.4000'!ID_959328</vt:lpstr>
      <vt:lpstr>'Основной_1. Ф.12 т.4000'!ID_959329</vt:lpstr>
      <vt:lpstr>'Основной_для печати ф.12 т.4000'!ID_959329</vt:lpstr>
      <vt:lpstr>'Основной_2. Ф.12 т.4001...4005'!ID_959330</vt:lpstr>
      <vt:lpstr>'Основной_для печати ф.12 т.4000'!ID_959330</vt:lpstr>
      <vt:lpstr>'Основной_2. Ф.12 т.4001...4005'!ID_959331</vt:lpstr>
      <vt:lpstr>'Основной_для печати ф.12 т.4000'!ID_959331</vt:lpstr>
      <vt:lpstr>'Основной_1. Ф.12 т.4000'!ID_959332</vt:lpstr>
      <vt:lpstr>'Основной_для печати ф.12 т.4000'!ID_959332</vt:lpstr>
      <vt:lpstr>'Основной_1. Ф.12 т.4000'!ID_959333</vt:lpstr>
      <vt:lpstr>'Основной_для печати ф.12 т.4000'!ID_959333</vt:lpstr>
      <vt:lpstr>'Основной_1. Ф.12 т.4000'!ID_959334</vt:lpstr>
      <vt:lpstr>'Основной_для печати ф.12 т.4000'!ID_959334</vt:lpstr>
      <vt:lpstr>'Основной_1. Ф.12 т.4000'!ID_959335</vt:lpstr>
      <vt:lpstr>'Основной_для печати ф.12 т.4000'!ID_959335</vt:lpstr>
      <vt:lpstr>'Основной_1. Ф.12 т.4000'!ID_959336</vt:lpstr>
      <vt:lpstr>'Основной_для печати ф.12 т.4000'!ID_959336</vt:lpstr>
      <vt:lpstr>'Основной_1. Ф.12 т.4000'!ID_959337</vt:lpstr>
      <vt:lpstr>'Основной_для печати ф.12 т.4000'!ID_959337</vt:lpstr>
      <vt:lpstr>'Основной_1. Ф.12 т.4000'!ID_959338</vt:lpstr>
      <vt:lpstr>'Основной_для печати ф.12 т.4000'!ID_959338</vt:lpstr>
      <vt:lpstr>'Основной_1. Ф.12 т.4000'!ID_959339</vt:lpstr>
      <vt:lpstr>'Основной_для печати ф.12 т.4000'!ID_959339</vt:lpstr>
      <vt:lpstr>'Основной_1. Ф.12 т.4000'!ID_959340</vt:lpstr>
      <vt:lpstr>'Основной_для печати ф.12 т.4000'!ID_959340</vt:lpstr>
      <vt:lpstr>'Основной_1. Ф.12 т.4000'!ID_959341</vt:lpstr>
      <vt:lpstr>'Основной_для печати ф.12 т.4000'!ID_959341</vt:lpstr>
      <vt:lpstr>'Основной_1. Ф.12 т.4000'!ID_959342</vt:lpstr>
      <vt:lpstr>'Основной_для печати ф.12 т.4000'!ID_959342</vt:lpstr>
      <vt:lpstr>'Основной_1. Ф.12 т.4000'!ID_959343</vt:lpstr>
      <vt:lpstr>'Основной_для печати ф.12 т.4000'!ID_959343</vt:lpstr>
      <vt:lpstr>'Основной_1. Ф.12 т.4000'!ID_959344</vt:lpstr>
      <vt:lpstr>'Основной_для печати ф.12 т.4000'!ID_959344</vt:lpstr>
      <vt:lpstr>'Основной_1. Ф.12 т.4000'!ID_959345</vt:lpstr>
      <vt:lpstr>'Основной_для печати ф.12 т.4000'!ID_959345</vt:lpstr>
      <vt:lpstr>'Основной_1. Ф.12 т.4000'!ID_959346</vt:lpstr>
      <vt:lpstr>'Основной_для печати ф.12 т.4000'!ID_959346</vt:lpstr>
      <vt:lpstr>'Основной_1. Ф.12 т.4000'!ID_959347</vt:lpstr>
      <vt:lpstr>'Основной_для печати ф.12 т.4000'!ID_959347</vt:lpstr>
      <vt:lpstr>'Основной_1. Ф.12 т.4000'!ID_959348</vt:lpstr>
      <vt:lpstr>'Основной_для печати ф.12 т.4000'!ID_959348</vt:lpstr>
      <vt:lpstr>'Основной_1. Ф.12 т.4000'!ID_959349</vt:lpstr>
      <vt:lpstr>'Основной_для печати ф.12 т.4000'!ID_959349</vt:lpstr>
      <vt:lpstr>'Основной_1. Ф.12 т.4000'!ID_959350</vt:lpstr>
      <vt:lpstr>'Основной_для печати ф.12 т.4000'!ID_959350</vt:lpstr>
      <vt:lpstr>'Основной_1. Ф.12 т.4000'!ID_959351</vt:lpstr>
      <vt:lpstr>'Основной_для печати ф.12 т.4000'!ID_959351</vt:lpstr>
      <vt:lpstr>'Основной_1. Ф.12 т.4000'!ID_959352</vt:lpstr>
      <vt:lpstr>'Основной_для печати ф.12 т.4000'!ID_959352</vt:lpstr>
      <vt:lpstr>'Основной_1. Ф.12 т.4000'!ID_959353</vt:lpstr>
      <vt:lpstr>'Основной_для печати ф.12 т.4000'!ID_959353</vt:lpstr>
      <vt:lpstr>'Основной_1. Ф.12 т.4000'!ID_959354</vt:lpstr>
      <vt:lpstr>'Основной_для печати ф.12 т.4000'!ID_959354</vt:lpstr>
      <vt:lpstr>'Основной_1. Ф.12 т.4000'!ID_959355</vt:lpstr>
      <vt:lpstr>'Основной_для печати ф.12 т.4000'!ID_959355</vt:lpstr>
      <vt:lpstr>'Основной_1. Ф.12 т.4000'!ID_959356</vt:lpstr>
      <vt:lpstr>'Основной_для печати ф.12 т.4000'!ID_959356</vt:lpstr>
      <vt:lpstr>'Основной_1. Ф.12 т.4000'!ID_959357</vt:lpstr>
      <vt:lpstr>'Основной_для печати ф.12 т.4000'!ID_959357</vt:lpstr>
      <vt:lpstr>'Основной_1. Ф.12 т.4000'!ID_959358</vt:lpstr>
      <vt:lpstr>'Основной_для печати ф.12 т.4000'!ID_959358</vt:lpstr>
      <vt:lpstr>'Основной_1. Ф.12 т.4000'!ID_959359</vt:lpstr>
      <vt:lpstr>'Основной_для печати ф.12 т.4000'!ID_959359</vt:lpstr>
      <vt:lpstr>'Основной_1. Ф.12 т.4000'!ID_959360</vt:lpstr>
      <vt:lpstr>'Основной_для печати ф.12 т.4000'!ID_959360</vt:lpstr>
      <vt:lpstr>'Основной_1. Ф.12 т.4000'!ID_959361</vt:lpstr>
      <vt:lpstr>'Основной_для печати ф.12 т.4000'!ID_959361</vt:lpstr>
      <vt:lpstr>'Основной_1. Ф.12 т.4000'!ID_959362</vt:lpstr>
      <vt:lpstr>'Основной_для печати ф.12 т.4000'!ID_959362</vt:lpstr>
      <vt:lpstr>'Основной_1. Ф.12 т.4000'!ID_959363</vt:lpstr>
      <vt:lpstr>'Основной_для печати ф.12 т.4000'!ID_959363</vt:lpstr>
      <vt:lpstr>'Основной_1. Ф.12 т.4000'!ID_959364</vt:lpstr>
      <vt:lpstr>'Основной_для печати ф.12 т.4000'!ID_959364</vt:lpstr>
      <vt:lpstr>'Основной_1. Ф.12 т.4000'!ID_959365</vt:lpstr>
      <vt:lpstr>'Основной_для печати ф.12 т.4000'!ID_959365</vt:lpstr>
      <vt:lpstr>'Основной_1. Ф.12 т.4000'!ID_959366</vt:lpstr>
      <vt:lpstr>'Основной_для печати ф.12 т.4000'!ID_959366</vt:lpstr>
      <vt:lpstr>'Основной_1. Ф.12 т.4000'!ID_959367</vt:lpstr>
      <vt:lpstr>'Основной_для печати ф.12 т.4000'!ID_959367</vt:lpstr>
      <vt:lpstr>'Основной_1. Ф.12 т.4000'!ID_959368</vt:lpstr>
      <vt:lpstr>'Основной_для печати ф.12 т.4000'!ID_959368</vt:lpstr>
      <vt:lpstr>'Основной_1. Ф.12 т.4000'!ID_959369</vt:lpstr>
      <vt:lpstr>'Основной_для печати ф.12 т.4000'!ID_959369</vt:lpstr>
      <vt:lpstr>'Основной_1. Ф.12 т.4000'!ID_959370</vt:lpstr>
      <vt:lpstr>'Основной_для печати ф.12 т.4000'!ID_959370</vt:lpstr>
      <vt:lpstr>'Основной_1. Ф.12 т.4000'!ID_959371</vt:lpstr>
      <vt:lpstr>'Основной_для печати ф.12 т.4000'!ID_959371</vt:lpstr>
      <vt:lpstr>'Основной_1. Ф.12 т.4000'!ID_959372</vt:lpstr>
      <vt:lpstr>'Основной_для печати ф.12 т.4000'!ID_959372</vt:lpstr>
      <vt:lpstr>'Основной_1. Ф.12 т.4000'!ID_959373</vt:lpstr>
      <vt:lpstr>'Основной_для печати ф.12 т.4000'!ID_959373</vt:lpstr>
      <vt:lpstr>'Основной_1. Ф.12 т.4000'!ID_959374</vt:lpstr>
      <vt:lpstr>'Основной_для печати ф.12 т.4000'!ID_959374</vt:lpstr>
      <vt:lpstr>'Основной_1. Ф.12 т.4000'!ID_959375</vt:lpstr>
      <vt:lpstr>'Основной_для печати ф.12 т.4000'!ID_959375</vt:lpstr>
      <vt:lpstr>'Основной_1. Ф.12 т.4000'!ID_959376</vt:lpstr>
      <vt:lpstr>'Основной_для печати ф.12 т.4000'!ID_959376</vt:lpstr>
      <vt:lpstr>'Основной_1. Ф.12 т.4000'!ID_959377</vt:lpstr>
      <vt:lpstr>'Основной_для печати ф.12 т.4000'!ID_959377</vt:lpstr>
      <vt:lpstr>'Основной_1. Ф.12 т.4000'!ID_959378</vt:lpstr>
      <vt:lpstr>'Основной_для печати ф.12 т.4000'!ID_959378</vt:lpstr>
      <vt:lpstr>'Основной_1. Ф.12 т.4000'!ID_959379</vt:lpstr>
      <vt:lpstr>'Основной_для печати ф.12 т.4000'!ID_959379</vt:lpstr>
      <vt:lpstr>'Основной_1. Ф.12 т.4000'!ID_959380</vt:lpstr>
      <vt:lpstr>'Основной_для печати ф.12 т.4000'!ID_959380</vt:lpstr>
      <vt:lpstr>'Основной_1. Ф.12 т.4000'!ID_959381</vt:lpstr>
      <vt:lpstr>'Основной_для печати ф.12 т.4000'!ID_959381</vt:lpstr>
      <vt:lpstr>'Основной_1. Ф.12 т.4000'!ID_959382</vt:lpstr>
      <vt:lpstr>'Основной_для печати ф.12 т.4000'!ID_959382</vt:lpstr>
      <vt:lpstr>'Основной_1. Ф.12 т.4000'!ID_959383</vt:lpstr>
      <vt:lpstr>'Основной_для печати ф.12 т.4000'!ID_959383</vt:lpstr>
      <vt:lpstr>'Основной_1. Ф.12 т.4000'!ID_959384</vt:lpstr>
      <vt:lpstr>'Основной_для печати ф.12 т.4000'!ID_959384</vt:lpstr>
      <vt:lpstr>'Основной_1. Ф.12 т.4000'!ID_959385</vt:lpstr>
      <vt:lpstr>'Основной_для печати ф.12 т.4000'!ID_959385</vt:lpstr>
      <vt:lpstr>'Основной_1. Ф.12 т.4000'!ID_959386</vt:lpstr>
      <vt:lpstr>'Основной_для печати ф.12 т.4000'!ID_959386</vt:lpstr>
      <vt:lpstr>'Основной_1. Ф.12 т.4000'!ID_959387</vt:lpstr>
      <vt:lpstr>'Основной_для печати ф.12 т.4000'!ID_959387</vt:lpstr>
      <vt:lpstr>'Основной_1. Ф.12 т.4000'!ID_959388</vt:lpstr>
      <vt:lpstr>'Основной_для печати ф.12 т.4000'!ID_959388</vt:lpstr>
      <vt:lpstr>'Основной_1. Ф.12 т.4000'!ID_959389</vt:lpstr>
      <vt:lpstr>'Основной_для печати ф.12 т.4000'!ID_959389</vt:lpstr>
      <vt:lpstr>'Основной_1. Ф.12 т.4000'!ID_959390</vt:lpstr>
      <vt:lpstr>'Основной_для печати ф.12 т.4000'!ID_959390</vt:lpstr>
      <vt:lpstr>'Основной_1. Ф.12 т.4000'!ID_959391</vt:lpstr>
      <vt:lpstr>'Основной_для печати ф.12 т.4000'!ID_959391</vt:lpstr>
      <vt:lpstr>'Основной_1. Ф.12 т.4000'!ID_959392</vt:lpstr>
      <vt:lpstr>'Основной_для печати ф.12 т.4000'!ID_959392</vt:lpstr>
      <vt:lpstr>'Основной_1. Ф.12 т.4000'!ID_959393</vt:lpstr>
      <vt:lpstr>'Основной_для печати ф.12 т.4000'!ID_959393</vt:lpstr>
      <vt:lpstr>'Основной_1. Ф.12 т.4000'!ID_959394</vt:lpstr>
      <vt:lpstr>'Основной_для печати ф.12 т.4000'!ID_959394</vt:lpstr>
      <vt:lpstr>'Основной_1. Ф.12 т.4000'!ID_959395</vt:lpstr>
      <vt:lpstr>'Основной_для печати ф.12 т.4000'!ID_959395</vt:lpstr>
      <vt:lpstr>'Основной_1. Ф.12 т.4000'!ID_959396</vt:lpstr>
      <vt:lpstr>'Основной_для печати ф.12 т.4000'!ID_959396</vt:lpstr>
      <vt:lpstr>'Основной_1. Ф.12 т.4000'!ID_959397</vt:lpstr>
      <vt:lpstr>'Основной_для печати ф.12 т.4000'!ID_959397</vt:lpstr>
      <vt:lpstr>'Основной_1. Ф.12 т.4000'!ID_959398</vt:lpstr>
      <vt:lpstr>'Основной_для печати ф.12 т.4000'!ID_959398</vt:lpstr>
      <vt:lpstr>'Основной_1. Ф.12 т.4000'!ID_959399</vt:lpstr>
      <vt:lpstr>'Основной_для печати ф.12 т.4000'!ID_959399</vt:lpstr>
      <vt:lpstr>'Основной_1. Ф.12 т.4000'!ID_959400</vt:lpstr>
      <vt:lpstr>'Основной_для печати ф.12 т.4000'!ID_959400</vt:lpstr>
      <vt:lpstr>'Основной_1. Ф.12 т.4000'!ID_959401</vt:lpstr>
      <vt:lpstr>'Основной_для печати ф.12 т.4000'!ID_959401</vt:lpstr>
      <vt:lpstr>'Основной_1. Ф.12 т.4000'!ID_959402</vt:lpstr>
      <vt:lpstr>'Основной_для печати ф.12 т.4000'!ID_959402</vt:lpstr>
      <vt:lpstr>'Основной_1. Ф.12 т.4000'!ID_959403</vt:lpstr>
      <vt:lpstr>'Основной_для печати ф.12 т.4000'!ID_959403</vt:lpstr>
      <vt:lpstr>'Основной_1. Ф.12 т.4000'!ID_959404</vt:lpstr>
      <vt:lpstr>'Основной_для печати ф.12 т.4000'!ID_959404</vt:lpstr>
      <vt:lpstr>'Основной_1. Ф.12 т.4000'!ID_959405</vt:lpstr>
      <vt:lpstr>'Основной_для печати ф.12 т.4000'!ID_959405</vt:lpstr>
      <vt:lpstr>'Основной_1. Ф.12 т.4000'!ID_959406</vt:lpstr>
      <vt:lpstr>'Основной_для печати ф.12 т.4000'!ID_959406</vt:lpstr>
      <vt:lpstr>'Основной_1. Ф.12 т.4000'!ID_959407</vt:lpstr>
      <vt:lpstr>'Основной_для печати ф.12 т.4000'!ID_959407</vt:lpstr>
      <vt:lpstr>'Основной_1. Ф.12 т.4000'!ID_959408</vt:lpstr>
      <vt:lpstr>'Основной_для печати ф.12 т.4000'!ID_959408</vt:lpstr>
      <vt:lpstr>'Основной_1. Ф.12 т.4000'!ID_959409</vt:lpstr>
      <vt:lpstr>'Основной_для печати ф.12 т.4000'!ID_959409</vt:lpstr>
      <vt:lpstr>'Основной_1. Ф.12 т.4000'!ID_959410</vt:lpstr>
      <vt:lpstr>'Основной_для печати ф.12 т.4000'!ID_959410</vt:lpstr>
      <vt:lpstr>'Основной_1. Ф.12 т.4000'!ID_959411</vt:lpstr>
      <vt:lpstr>'Основной_для печати ф.12 т.4000'!ID_959411</vt:lpstr>
      <vt:lpstr>'Основной_1. Ф.12 т.4000'!ID_959412</vt:lpstr>
      <vt:lpstr>'Основной_для печати ф.12 т.4000'!ID_959412</vt:lpstr>
      <vt:lpstr>'Основной_1. Ф.12 т.4000'!ID_959413</vt:lpstr>
      <vt:lpstr>'Основной_для печати ф.12 т.4000'!ID_959413</vt:lpstr>
      <vt:lpstr>'Основной_1. Ф.12 т.4000'!ID_959414</vt:lpstr>
      <vt:lpstr>'Основной_для печати ф.12 т.4000'!ID_959414</vt:lpstr>
      <vt:lpstr>'Основной_1. Ф.12 т.4000'!ID_959415</vt:lpstr>
      <vt:lpstr>'Основной_для печати ф.12 т.4000'!ID_959415</vt:lpstr>
      <vt:lpstr>'Основной_1. Ф.12 т.4000'!ID_959416</vt:lpstr>
      <vt:lpstr>'Основной_для печати ф.12 т.4000'!ID_959416</vt:lpstr>
      <vt:lpstr>'Основной_1. Ф.12 т.4000'!ID_959417</vt:lpstr>
      <vt:lpstr>'Основной_для печати ф.12 т.4000'!ID_959417</vt:lpstr>
      <vt:lpstr>'Основной_1. Ф.12 т.4000'!ID_959418</vt:lpstr>
      <vt:lpstr>'Основной_для печати ф.12 т.4000'!ID_959418</vt:lpstr>
      <vt:lpstr>'Основной_1. Ф.12 т.4000'!ID_959419</vt:lpstr>
      <vt:lpstr>'Основной_для печати ф.12 т.4000'!ID_959419</vt:lpstr>
      <vt:lpstr>'Основной_1. Ф.12 т.4000'!ID_959420</vt:lpstr>
      <vt:lpstr>'Основной_для печати ф.12 т.4000'!ID_959420</vt:lpstr>
      <vt:lpstr>'Основной_1. Ф.12 т.4000'!ID_959421</vt:lpstr>
      <vt:lpstr>'Основной_для печати ф.12 т.4000'!ID_959421</vt:lpstr>
      <vt:lpstr>'Основной_1. Ф.12 т.4000'!ID_959422</vt:lpstr>
      <vt:lpstr>'Основной_для печати ф.12 т.4000'!ID_959422</vt:lpstr>
      <vt:lpstr>'Основной_1. Ф.12 т.4000'!ID_959423</vt:lpstr>
      <vt:lpstr>'Основной_для печати ф.12 т.4000'!ID_959423</vt:lpstr>
      <vt:lpstr>'Основной_1. Ф.12 т.4000'!ID_959424</vt:lpstr>
      <vt:lpstr>'Основной_для печати ф.12 т.4000'!ID_959424</vt:lpstr>
      <vt:lpstr>'Основной_1. Ф.12 т.4000'!ID_959425</vt:lpstr>
      <vt:lpstr>'Основной_для печати ф.12 т.4000'!ID_959425</vt:lpstr>
      <vt:lpstr>'Основной_1. Ф.12 т.4000'!ID_959426</vt:lpstr>
      <vt:lpstr>'Основной_для печати ф.12 т.4000'!ID_959426</vt:lpstr>
      <vt:lpstr>'Основной_1. Ф.12 т.4000'!ID_959427</vt:lpstr>
      <vt:lpstr>'Основной_для печати ф.12 т.4000'!ID_959427</vt:lpstr>
      <vt:lpstr>'Основной_1. Ф.12 т.4000'!ID_959428</vt:lpstr>
      <vt:lpstr>'Основной_для печати ф.12 т.4000'!ID_959428</vt:lpstr>
      <vt:lpstr>'Основной_1. Ф.12 т.4000'!ID_959429</vt:lpstr>
      <vt:lpstr>'Основной_для печати ф.12 т.4000'!ID_959429</vt:lpstr>
      <vt:lpstr>'Основной_1. Ф.12 т.4000'!ID_959430</vt:lpstr>
      <vt:lpstr>'Основной_для печати ф.12 т.4000'!ID_959430</vt:lpstr>
      <vt:lpstr>'Основной_1. Ф.12 т.4000'!ID_959431</vt:lpstr>
      <vt:lpstr>'Основной_для печати ф.12 т.4000'!ID_959431</vt:lpstr>
      <vt:lpstr>'Основной_1. Ф.12 т.4000'!ID_959432</vt:lpstr>
      <vt:lpstr>'Основной_для печати ф.12 т.4000'!ID_959432</vt:lpstr>
      <vt:lpstr>'Основной_1. Ф.12 т.4000'!ID_959433</vt:lpstr>
      <vt:lpstr>'Основной_для печати ф.12 т.4000'!ID_959433</vt:lpstr>
      <vt:lpstr>'Основной_1. Ф.12 т.4000'!ID_959434</vt:lpstr>
      <vt:lpstr>'Основной_для печати ф.12 т.4000'!ID_959434</vt:lpstr>
      <vt:lpstr>'Основной_1. Ф.12 т.4000'!ID_959435</vt:lpstr>
      <vt:lpstr>'Основной_для печати ф.12 т.4000'!ID_959435</vt:lpstr>
      <vt:lpstr>'Основной_1. Ф.12 т.4000'!ID_959436</vt:lpstr>
      <vt:lpstr>'Основной_для печати ф.12 т.4000'!ID_959436</vt:lpstr>
      <vt:lpstr>'Основной_1. Ф.12 т.4000'!ID_959437</vt:lpstr>
      <vt:lpstr>'Основной_для печати ф.12 т.4000'!ID_959437</vt:lpstr>
      <vt:lpstr>'Основной_1. Ф.12 т.4000'!ID_959438</vt:lpstr>
      <vt:lpstr>'Основной_для печати ф.12 т.4000'!ID_959438</vt:lpstr>
      <vt:lpstr>'Основной_1. Ф.12 т.4000'!ID_959439</vt:lpstr>
      <vt:lpstr>'Основной_для печати ф.12 т.4000'!ID_959439</vt:lpstr>
      <vt:lpstr>'Основной_1. Ф.12 т.4000'!ID_959440</vt:lpstr>
      <vt:lpstr>'Основной_для печати ф.12 т.4000'!ID_959440</vt:lpstr>
      <vt:lpstr>'Основной_1. Ф.12 т.4000'!ID_959441</vt:lpstr>
      <vt:lpstr>'Основной_для печати ф.12 т.4000'!ID_959441</vt:lpstr>
      <vt:lpstr>'Основной_1. Ф.12 т.4000'!ID_959442</vt:lpstr>
      <vt:lpstr>'Основной_для печати ф.12 т.4000'!ID_959442</vt:lpstr>
      <vt:lpstr>'Основной_1. Ф.12 т.4000'!ID_959443</vt:lpstr>
      <vt:lpstr>'Основной_для печати ф.12 т.4000'!ID_959443</vt:lpstr>
      <vt:lpstr>'Основной_1. Ф.12 т.4000'!ID_959444</vt:lpstr>
      <vt:lpstr>'Основной_для печати ф.12 т.4000'!ID_959444</vt:lpstr>
      <vt:lpstr>'Основной_1. Ф.12 т.4000'!ID_959445</vt:lpstr>
      <vt:lpstr>'Основной_для печати ф.12 т.4000'!ID_959445</vt:lpstr>
      <vt:lpstr>'Основной_1. Ф.12 т.4000'!ID_959446</vt:lpstr>
      <vt:lpstr>'Основной_для печати ф.12 т.4000'!ID_959446</vt:lpstr>
      <vt:lpstr>'Основной_1. Ф.12 т.4000'!ID_959447</vt:lpstr>
      <vt:lpstr>'Основной_для печати ф.12 т.4000'!ID_959447</vt:lpstr>
      <vt:lpstr>'Основной_1. Ф.12 т.4000'!ID_959448</vt:lpstr>
      <vt:lpstr>'Основной_для печати ф.12 т.4000'!ID_959448</vt:lpstr>
      <vt:lpstr>'Основной_1. Ф.12 т.4000'!ID_959449</vt:lpstr>
      <vt:lpstr>'Основной_для печати ф.12 т.4000'!ID_959449</vt:lpstr>
      <vt:lpstr>'Основной_1. Ф.12 т.4000'!ID_959450</vt:lpstr>
      <vt:lpstr>'Основной_для печати ф.12 т.4000'!ID_959450</vt:lpstr>
      <vt:lpstr>'Основной_1. Ф.12 т.4000'!ID_959451</vt:lpstr>
      <vt:lpstr>'Основной_для печати ф.12 т.4000'!ID_959451</vt:lpstr>
      <vt:lpstr>'Основной_1. Ф.12 т.4000'!ID_959452</vt:lpstr>
      <vt:lpstr>'Основной_для печати ф.12 т.4000'!ID_959452</vt:lpstr>
      <vt:lpstr>'Основной_1. Ф.12 т.4000'!ID_959453</vt:lpstr>
      <vt:lpstr>'Основной_для печати ф.12 т.4000'!ID_959453</vt:lpstr>
      <vt:lpstr>'Основной_1. Ф.12 т.4000'!ID_959454</vt:lpstr>
      <vt:lpstr>'Основной_для печати ф.12 т.4000'!ID_959454</vt:lpstr>
      <vt:lpstr>'Основной_1. Ф.12 т.4000'!ID_959455</vt:lpstr>
      <vt:lpstr>'Основной_для печати ф.12 т.4000'!ID_959455</vt:lpstr>
      <vt:lpstr>'Основной_1. Ф.12 т.4000'!ID_959456</vt:lpstr>
      <vt:lpstr>'Основной_для печати ф.12 т.4000'!ID_959456</vt:lpstr>
      <vt:lpstr>'Основной_1. Ф.12 т.4000'!ID_959457</vt:lpstr>
      <vt:lpstr>'Основной_для печати ф.12 т.4000'!ID_959457</vt:lpstr>
      <vt:lpstr>'Основной_1. Ф.12 т.4000'!ID_959458</vt:lpstr>
      <vt:lpstr>'Основной_для печати ф.12 т.4000'!ID_959458</vt:lpstr>
      <vt:lpstr>'Основной_1. Ф.12 т.4000'!ID_959459</vt:lpstr>
      <vt:lpstr>'Основной_для печати ф.12 т.4000'!ID_959459</vt:lpstr>
      <vt:lpstr>'Основной_1. Ф.12 т.4000'!ID_959460</vt:lpstr>
      <vt:lpstr>'Основной_для печати ф.12 т.4000'!ID_959460</vt:lpstr>
      <vt:lpstr>'Основной_1. Ф.12 т.4000'!ID_959461</vt:lpstr>
      <vt:lpstr>'Основной_для печати ф.12 т.4000'!ID_959461</vt:lpstr>
      <vt:lpstr>'Основной_1. Ф.12 т.4000'!ID_959462</vt:lpstr>
      <vt:lpstr>'Основной_для печати ф.12 т.4000'!ID_959462</vt:lpstr>
      <vt:lpstr>'Основной_1. Ф.12 т.4000'!ID_959463</vt:lpstr>
      <vt:lpstr>'Основной_для печати ф.12 т.4000'!ID_959463</vt:lpstr>
      <vt:lpstr>'Основной_1. Ф.12 т.4000'!ID_959464</vt:lpstr>
      <vt:lpstr>'Основной_для печати ф.12 т.4000'!ID_959464</vt:lpstr>
      <vt:lpstr>'Основной_1. Ф.12 т.4000'!ID_959465</vt:lpstr>
      <vt:lpstr>'Основной_для печати ф.12 т.4000'!ID_959465</vt:lpstr>
      <vt:lpstr>'Основной_1. Ф.12 т.4000'!ID_959466</vt:lpstr>
      <vt:lpstr>'Основной_для печати ф.12 т.4000'!ID_959466</vt:lpstr>
      <vt:lpstr>'Основной_1. Ф.12 т.4000'!ID_959467</vt:lpstr>
      <vt:lpstr>'Основной_для печати ф.12 т.4000'!ID_959467</vt:lpstr>
      <vt:lpstr>'Основной_1. Ф.12 т.4000'!ID_959468</vt:lpstr>
      <vt:lpstr>'Основной_для печати ф.12 т.4000'!ID_959468</vt:lpstr>
      <vt:lpstr>'Основной_1. Ф.12 т.4000'!ID_959469</vt:lpstr>
      <vt:lpstr>'Основной_для печати ф.12 т.4000'!ID_959469</vt:lpstr>
      <vt:lpstr>'Основной_1. Ф.12 т.4000'!ID_959470</vt:lpstr>
      <vt:lpstr>'Основной_для печати ф.12 т.4000'!ID_959470</vt:lpstr>
      <vt:lpstr>'Основной_1. Ф.12 т.4000'!ID_959471</vt:lpstr>
      <vt:lpstr>'Основной_для печати ф.12 т.4000'!ID_959471</vt:lpstr>
      <vt:lpstr>'Основной_1. Ф.12 т.4000'!ID_959472</vt:lpstr>
      <vt:lpstr>'Основной_для печати ф.12 т.4000'!ID_959472</vt:lpstr>
      <vt:lpstr>'Основной_1. Ф.12 т.4000'!ID_959473</vt:lpstr>
      <vt:lpstr>'Основной_для печати ф.12 т.4000'!ID_959473</vt:lpstr>
      <vt:lpstr>'Основной_1. Ф.12 т.4000'!ID_959474</vt:lpstr>
      <vt:lpstr>'Основной_для печати ф.12 т.4000'!ID_959474</vt:lpstr>
      <vt:lpstr>'Основной_1. Ф.12 т.4000'!ID_959475</vt:lpstr>
      <vt:lpstr>'Основной_для печати ф.12 т.4000'!ID_959475</vt:lpstr>
      <vt:lpstr>'Основной_1. Ф.12 т.4000'!ID_959476</vt:lpstr>
      <vt:lpstr>'Основной_для печати ф.12 т.4000'!ID_959476</vt:lpstr>
      <vt:lpstr>'Основной_1. Ф.12 т.4000'!ID_959477</vt:lpstr>
      <vt:lpstr>'Основной_для печати ф.12 т.4000'!ID_959477</vt:lpstr>
      <vt:lpstr>'Основной_1. Ф.12 т.4000'!ID_959478</vt:lpstr>
      <vt:lpstr>'Основной_для печати ф.12 т.4000'!ID_959478</vt:lpstr>
      <vt:lpstr>'Основной_1. Ф.12 т.4000'!ID_959479</vt:lpstr>
      <vt:lpstr>'Основной_для печати ф.12 т.4000'!ID_959479</vt:lpstr>
      <vt:lpstr>'Основной_1. Ф.12 т.4000'!ID_959480</vt:lpstr>
      <vt:lpstr>'Основной_для печати ф.12 т.4000'!ID_959480</vt:lpstr>
      <vt:lpstr>'Основной_1. Ф.12 т.4000'!ID_959481</vt:lpstr>
      <vt:lpstr>'Основной_для печати ф.12 т.4000'!ID_959481</vt:lpstr>
      <vt:lpstr>'Основной_1. Ф.12 т.4000'!ID_959482</vt:lpstr>
      <vt:lpstr>'Основной_для печати ф.12 т.4000'!ID_959482</vt:lpstr>
      <vt:lpstr>'Основной_1. Ф.12 т.4000'!ID_959483</vt:lpstr>
      <vt:lpstr>'Основной_для печати ф.12 т.4000'!ID_959483</vt:lpstr>
      <vt:lpstr>'Основной_1. Ф.12 т.4000'!ID_959484</vt:lpstr>
      <vt:lpstr>'Основной_для печати ф.12 т.4000'!ID_959484</vt:lpstr>
      <vt:lpstr>'Основной_1. Ф.12 т.4000'!ID_959485</vt:lpstr>
      <vt:lpstr>'Основной_для печати ф.12 т.4000'!ID_959485</vt:lpstr>
      <vt:lpstr>'Основной_1. Ф.12 т.4000'!ID_959486</vt:lpstr>
      <vt:lpstr>'Основной_для печати ф.12 т.4000'!ID_959486</vt:lpstr>
      <vt:lpstr>'Основной_1. Ф.12 т.4000'!ID_959487</vt:lpstr>
      <vt:lpstr>'Основной_для печати ф.12 т.4000'!ID_959487</vt:lpstr>
      <vt:lpstr>'Основной_1. Ф.12 т.4000'!ID_959488</vt:lpstr>
      <vt:lpstr>'Основной_для печати ф.12 т.4000'!ID_959488</vt:lpstr>
      <vt:lpstr>'Основной_1. Ф.12 т.4000'!ID_959489</vt:lpstr>
      <vt:lpstr>'Основной_для печати ф.12 т.4000'!ID_959489</vt:lpstr>
      <vt:lpstr>'Основной_1. Ф.12 т.4000'!ID_959490</vt:lpstr>
      <vt:lpstr>'Основной_для печати ф.12 т.4000'!ID_959490</vt:lpstr>
      <vt:lpstr>'Основной_1. Ф.12 т.4000'!ID_959491</vt:lpstr>
      <vt:lpstr>'Основной_для печати ф.12 т.4000'!ID_959491</vt:lpstr>
      <vt:lpstr>'Основной_1. Ф.12 т.4000'!ID_959492</vt:lpstr>
      <vt:lpstr>'Основной_для печати ф.12 т.4000'!ID_959492</vt:lpstr>
      <vt:lpstr>'Основной_1. Ф.12 т.4000'!ID_959493</vt:lpstr>
      <vt:lpstr>'Основной_для печати ф.12 т.4000'!ID_959493</vt:lpstr>
      <vt:lpstr>'Основной_1. Ф.12 т.4000'!ID_959494</vt:lpstr>
      <vt:lpstr>'Основной_для печати ф.12 т.4000'!ID_959494</vt:lpstr>
      <vt:lpstr>'Основной_1. Ф.12 т.4000'!ID_959495</vt:lpstr>
      <vt:lpstr>'Основной_для печати ф.12 т.4000'!ID_959495</vt:lpstr>
      <vt:lpstr>'Основной_1. Ф.12 т.4000'!ID_959496</vt:lpstr>
      <vt:lpstr>'Основной_для печати ф.12 т.4000'!ID_959496</vt:lpstr>
      <vt:lpstr>'Основной_1. Ф.12 т.4000'!ID_959497</vt:lpstr>
      <vt:lpstr>'Основной_для печати ф.12 т.4000'!ID_959497</vt:lpstr>
      <vt:lpstr>'Основной_1. Ф.12 т.4000'!ID_959498</vt:lpstr>
      <vt:lpstr>'Основной_для печати ф.12 т.4000'!ID_959498</vt:lpstr>
      <vt:lpstr>'Основной_1. Ф.12 т.4000'!ID_959499</vt:lpstr>
      <vt:lpstr>'Основной_для печати ф.12 т.4000'!ID_959499</vt:lpstr>
      <vt:lpstr>'Основной_1. Ф.12 т.4000'!ID_959500</vt:lpstr>
      <vt:lpstr>'Основной_для печати ф.12 т.4000'!ID_959500</vt:lpstr>
      <vt:lpstr>'Основной_1. Ф.12 т.4000'!ID_959501</vt:lpstr>
      <vt:lpstr>'Основной_для печати ф.12 т.4000'!ID_959501</vt:lpstr>
      <vt:lpstr>'Основной_1. Ф.12 т.4000'!ID_959502</vt:lpstr>
      <vt:lpstr>'Основной_для печати ф.12 т.4000'!ID_959502</vt:lpstr>
      <vt:lpstr>'Основной_1. Ф.12 т.4000'!ID_959503</vt:lpstr>
      <vt:lpstr>'Основной_для печати ф.12 т.4000'!ID_959503</vt:lpstr>
      <vt:lpstr>'Основной_1. Ф.12 т.4000'!ID_959504</vt:lpstr>
      <vt:lpstr>'Основной_для печати ф.12 т.4000'!ID_959504</vt:lpstr>
      <vt:lpstr>'Основной_1. Ф.12 т.4000'!ID_959505</vt:lpstr>
      <vt:lpstr>'Основной_для печати ф.12 т.4000'!ID_959505</vt:lpstr>
      <vt:lpstr>'Основной_1. Ф.12 т.4000'!ID_959506</vt:lpstr>
      <vt:lpstr>'Основной_для печати ф.12 т.4000'!ID_959506</vt:lpstr>
      <vt:lpstr>'Основной_1. Ф.12 т.4000'!ID_959507</vt:lpstr>
      <vt:lpstr>'Основной_для печати ф.12 т.4000'!ID_959507</vt:lpstr>
      <vt:lpstr>'Основной_1. Ф.12 т.4000'!ID_959508</vt:lpstr>
      <vt:lpstr>'Основной_для печати ф.12 т.4000'!ID_959508</vt:lpstr>
      <vt:lpstr>'Основной_1. Ф.12 т.4000'!ID_959509</vt:lpstr>
      <vt:lpstr>'Основной_для печати ф.12 т.4000'!ID_959509</vt:lpstr>
      <vt:lpstr>'Основной_1. Ф.12 т.4000'!ID_959510</vt:lpstr>
      <vt:lpstr>'Основной_для печати ф.12 т.4000'!ID_959510</vt:lpstr>
      <vt:lpstr>'Основной_1. Ф.12 т.4000'!ID_959511</vt:lpstr>
      <vt:lpstr>'Основной_для печати ф.12 т.4000'!ID_959511</vt:lpstr>
      <vt:lpstr>'Основной_1. Ф.12 т.4000'!ID_959512</vt:lpstr>
      <vt:lpstr>'Основной_для печати ф.12 т.4000'!ID_959512</vt:lpstr>
      <vt:lpstr>'Основной_1. Ф.12 т.4000'!ID_959513</vt:lpstr>
      <vt:lpstr>'Основной_для печати ф.12 т.4000'!ID_959513</vt:lpstr>
      <vt:lpstr>'Основной_1. Ф.12 т.4000'!ID_959514</vt:lpstr>
      <vt:lpstr>'Основной_для печати ф.12 т.4000'!ID_959514</vt:lpstr>
      <vt:lpstr>'Основной_1. Ф.12 т.4000'!ID_959515</vt:lpstr>
      <vt:lpstr>'Основной_для печати ф.12 т.4000'!ID_959515</vt:lpstr>
      <vt:lpstr>'Основной_1. Ф.12 т.4000'!ID_959516</vt:lpstr>
      <vt:lpstr>'Основной_для печати ф.12 т.4000'!ID_959516</vt:lpstr>
      <vt:lpstr>'Основной_1. Ф.12 т.4000'!ID_959517</vt:lpstr>
      <vt:lpstr>'Основной_для печати ф.12 т.4000'!ID_959517</vt:lpstr>
      <vt:lpstr>'Основной_1. Ф.12 т.4000'!ID_959518</vt:lpstr>
      <vt:lpstr>'Основной_для печати ф.12 т.4000'!ID_959518</vt:lpstr>
      <vt:lpstr>'Основной_1. Ф.12 т.4000'!ID_959519</vt:lpstr>
      <vt:lpstr>'Основной_для печати ф.12 т.4000'!ID_959519</vt:lpstr>
      <vt:lpstr>'Основной_1. Ф.12 т.4000'!ID_959520</vt:lpstr>
      <vt:lpstr>'Основной_для печати ф.12 т.4000'!ID_959520</vt:lpstr>
      <vt:lpstr>'Основной_1. Ф.12 т.4000'!ID_959521</vt:lpstr>
      <vt:lpstr>'Основной_для печати ф.12 т.4000'!ID_959521</vt:lpstr>
      <vt:lpstr>'Основной_1. Ф.12 т.4000'!ID_959522</vt:lpstr>
      <vt:lpstr>'Основной_для печати ф.12 т.4000'!ID_959522</vt:lpstr>
      <vt:lpstr>'Основной_1. Ф.12 т.4000'!ID_959523</vt:lpstr>
      <vt:lpstr>'Основной_для печати ф.12 т.4000'!ID_959523</vt:lpstr>
      <vt:lpstr>'Основной_1. Ф.12 т.4000'!ID_959524</vt:lpstr>
      <vt:lpstr>'Основной_для печати ф.12 т.4000'!ID_959524</vt:lpstr>
      <vt:lpstr>'Основной_1. Ф.12 т.4000'!ID_959525</vt:lpstr>
      <vt:lpstr>'Основной_для печати ф.12 т.4000'!ID_959525</vt:lpstr>
      <vt:lpstr>'Основной_1. Ф.12 т.4000'!ID_959526</vt:lpstr>
      <vt:lpstr>'Основной_для печати ф.12 т.4000'!ID_959526</vt:lpstr>
      <vt:lpstr>'Основной_1. Ф.12 т.4000'!ID_959527</vt:lpstr>
      <vt:lpstr>'Основной_для печати ф.12 т.4000'!ID_959527</vt:lpstr>
      <vt:lpstr>'Основной_1. Ф.12 т.4000'!ID_959528</vt:lpstr>
      <vt:lpstr>'Основной_для печати ф.12 т.4000'!ID_959528</vt:lpstr>
      <vt:lpstr>'Основной_1. Ф.12 т.4000'!ID_959529</vt:lpstr>
      <vt:lpstr>'Основной_для печати ф.12 т.4000'!ID_959529</vt:lpstr>
      <vt:lpstr>'Основной_1. Ф.12 т.4000'!ID_959530</vt:lpstr>
      <vt:lpstr>'Основной_для печати ф.12 т.4000'!ID_959530</vt:lpstr>
      <vt:lpstr>'Основной_1. Ф.12 т.4000'!ID_959531</vt:lpstr>
      <vt:lpstr>'Основной_для печати ф.12 т.4000'!ID_959531</vt:lpstr>
      <vt:lpstr>'Основной_1. Ф.12 т.4000'!ID_959532</vt:lpstr>
      <vt:lpstr>'Основной_для печати ф.12 т.4000'!ID_959532</vt:lpstr>
      <vt:lpstr>'Основной_1. Ф.12 т.4000'!ID_959533</vt:lpstr>
      <vt:lpstr>'Основной_для печати ф.12 т.4000'!ID_959533</vt:lpstr>
      <vt:lpstr>'Основной_1. Ф.12 т.4000'!ID_959534</vt:lpstr>
      <vt:lpstr>'Основной_для печати ф.12 т.4000'!ID_959534</vt:lpstr>
      <vt:lpstr>'Основной_1. Ф.12 т.4000'!ID_959535</vt:lpstr>
      <vt:lpstr>'Основной_для печати ф.12 т.4000'!ID_959535</vt:lpstr>
      <vt:lpstr>'Основной_1. Ф.12 т.4000'!ID_959536</vt:lpstr>
      <vt:lpstr>'Основной_для печати ф.12 т.4000'!ID_959536</vt:lpstr>
      <vt:lpstr>'Основной_1. Ф.12 т.4000'!ID_959537</vt:lpstr>
      <vt:lpstr>'Основной_для печати ф.12 т.4000'!ID_959537</vt:lpstr>
      <vt:lpstr>'Основной_1. Ф.12 т.4000'!ID_959538</vt:lpstr>
      <vt:lpstr>'Основной_для печати ф.12 т.4000'!ID_959538</vt:lpstr>
      <vt:lpstr>'Основной_1. Ф.12 т.4000'!ID_959539</vt:lpstr>
      <vt:lpstr>'Основной_для печати ф.12 т.4000'!ID_959539</vt:lpstr>
      <vt:lpstr>'Основной_1. Ф.12 т.4000'!ID_959540</vt:lpstr>
      <vt:lpstr>'Основной_для печати ф.12 т.4000'!ID_959540</vt:lpstr>
      <vt:lpstr>'Основной_1. Ф.12 т.4000'!ID_959541</vt:lpstr>
      <vt:lpstr>'Основной_для печати ф.12 т.4000'!ID_959541</vt:lpstr>
      <vt:lpstr>'Основной_1. Ф.12 т.4000'!ID_959542</vt:lpstr>
      <vt:lpstr>'Основной_для печати ф.12 т.4000'!ID_959542</vt:lpstr>
      <vt:lpstr>'Основной_1. Ф.12 т.4000'!ID_959543</vt:lpstr>
      <vt:lpstr>'Основной_для печати ф.12 т.4000'!ID_959543</vt:lpstr>
      <vt:lpstr>'Основной_1. Ф.12 т.4000'!ID_959544</vt:lpstr>
      <vt:lpstr>'Основной_для печати ф.12 т.4000'!ID_959544</vt:lpstr>
      <vt:lpstr>'Основной_1. Ф.12 т.4000'!ID_959545</vt:lpstr>
      <vt:lpstr>'Основной_для печати ф.12 т.4000'!ID_959545</vt:lpstr>
      <vt:lpstr>'Основной_1. Ф.12 т.4000'!ID_959546</vt:lpstr>
      <vt:lpstr>'Основной_для печати ф.12 т.4000'!ID_959546</vt:lpstr>
      <vt:lpstr>'Основной_1. Ф.12 т.4000'!ID_959547</vt:lpstr>
      <vt:lpstr>'Основной_для печати ф.12 т.4000'!ID_959547</vt:lpstr>
      <vt:lpstr>'Основной_1. Ф.12 т.4000'!ID_959548</vt:lpstr>
      <vt:lpstr>'Основной_для печати ф.12 т.4000'!ID_959548</vt:lpstr>
      <vt:lpstr>'Основной_1. Ф.12 т.4000'!ID_959549</vt:lpstr>
      <vt:lpstr>'Основной_для печати ф.12 т.4000'!ID_959549</vt:lpstr>
      <vt:lpstr>'Основной_1. Ф.12 т.4000'!ID_959550</vt:lpstr>
      <vt:lpstr>'Основной_для печати ф.12 т.4000'!ID_959550</vt:lpstr>
      <vt:lpstr>'Основной_1. Ф.12 т.4000'!ID_959551</vt:lpstr>
      <vt:lpstr>'Основной_для печати ф.12 т.4000'!ID_959551</vt:lpstr>
      <vt:lpstr>'Основной_1. Ф.12 т.4000'!ID_959552</vt:lpstr>
      <vt:lpstr>'Основной_для печати ф.12 т.4000'!ID_959552</vt:lpstr>
      <vt:lpstr>'Основной_1. Ф.12 т.4000'!ID_959553</vt:lpstr>
      <vt:lpstr>'Основной_для печати ф.12 т.4000'!ID_959553</vt:lpstr>
      <vt:lpstr>'Основной_1. Ф.12 т.4000'!ID_959554</vt:lpstr>
      <vt:lpstr>'Основной_для печати ф.12 т.4000'!ID_959554</vt:lpstr>
      <vt:lpstr>'Основной_1. Ф.12 т.4000'!ID_959555</vt:lpstr>
      <vt:lpstr>'Основной_для печати ф.12 т.4000'!ID_959555</vt:lpstr>
      <vt:lpstr>'Основной_1. Ф.12 т.4000'!ID_959556</vt:lpstr>
      <vt:lpstr>'Основной_для печати ф.12 т.4000'!ID_959556</vt:lpstr>
      <vt:lpstr>'Основной_1. Ф.12 т.4000'!ID_959557</vt:lpstr>
      <vt:lpstr>'Основной_для печати ф.12 т.4000'!ID_959557</vt:lpstr>
      <vt:lpstr>'Основной_1. Ф.12 т.4000'!ID_959558</vt:lpstr>
      <vt:lpstr>'Основной_для печати ф.12 т.4000'!ID_959558</vt:lpstr>
      <vt:lpstr>'Основной_1. Ф.12 т.4000'!ID_959559</vt:lpstr>
      <vt:lpstr>'Основной_для печати ф.12 т.4000'!ID_959559</vt:lpstr>
      <vt:lpstr>'Основной_1. Ф.12 т.4000'!ID_959560</vt:lpstr>
      <vt:lpstr>'Основной_для печати ф.12 т.4000'!ID_959560</vt:lpstr>
      <vt:lpstr>'Основной_1. Ф.12 т.4000'!ID_959561</vt:lpstr>
      <vt:lpstr>'Основной_для печати ф.12 т.4000'!ID_959561</vt:lpstr>
      <vt:lpstr>'Основной_1. Ф.12 т.4000'!ID_959562</vt:lpstr>
      <vt:lpstr>'Основной_для печати ф.12 т.4000'!ID_959562</vt:lpstr>
      <vt:lpstr>'Основной_1. Ф.12 т.4000'!ID_959563</vt:lpstr>
      <vt:lpstr>'Основной_для печати ф.12 т.4000'!ID_959563</vt:lpstr>
      <vt:lpstr>'Основной_1. Ф.12 т.4000'!ID_959564</vt:lpstr>
      <vt:lpstr>'Основной_для печати ф.12 т.4000'!ID_959564</vt:lpstr>
      <vt:lpstr>'Основной_1. Ф.12 т.4000'!ID_959565</vt:lpstr>
      <vt:lpstr>'Основной_для печати ф.12 т.4000'!ID_959565</vt:lpstr>
      <vt:lpstr>'Основной_1. Ф.12 т.4000'!ID_959566</vt:lpstr>
      <vt:lpstr>'Основной_для печати ф.12 т.4000'!ID_959566</vt:lpstr>
      <vt:lpstr>'Основной_1. Ф.12 т.4000'!ID_959567</vt:lpstr>
      <vt:lpstr>'Основной_для печати ф.12 т.4000'!ID_959567</vt:lpstr>
      <vt:lpstr>'Основной_1. Ф.12 т.4000'!ID_959568</vt:lpstr>
      <vt:lpstr>'Основной_для печати ф.12 т.4000'!ID_959568</vt:lpstr>
      <vt:lpstr>'Основной_1. Ф.12 т.4000'!ID_959569</vt:lpstr>
      <vt:lpstr>'Основной_для печати ф.12 т.4000'!ID_959569</vt:lpstr>
      <vt:lpstr>'Основной_1. Ф.12 т.4000'!ID_959570</vt:lpstr>
      <vt:lpstr>'Основной_для печати ф.12 т.4000'!ID_959570</vt:lpstr>
      <vt:lpstr>'Основной_1. Ф.12 т.4000'!ID_959571</vt:lpstr>
      <vt:lpstr>'Основной_для печати ф.12 т.4000'!ID_959571</vt:lpstr>
      <vt:lpstr>'Основной_1. Ф.12 т.4000'!ID_959572</vt:lpstr>
      <vt:lpstr>'Основной_для печати ф.12 т.4000'!ID_959572</vt:lpstr>
      <vt:lpstr>'Основной_1. Ф.12 т.4000'!ID_959573</vt:lpstr>
      <vt:lpstr>'Основной_для печати ф.12 т.4000'!ID_959573</vt:lpstr>
      <vt:lpstr>'Основной_1. Ф.12 т.4000'!ID_959574</vt:lpstr>
      <vt:lpstr>'Основной_для печати ф.12 т.4000'!ID_959574</vt:lpstr>
      <vt:lpstr>'Основной_1. Ф.12 т.4000'!ID_959575</vt:lpstr>
      <vt:lpstr>'Основной_для печати ф.12 т.4000'!ID_959575</vt:lpstr>
      <vt:lpstr>'Основной_1. Ф.12 т.4000'!ID_959576</vt:lpstr>
      <vt:lpstr>'Основной_для печати ф.12 т.4000'!ID_959576</vt:lpstr>
      <vt:lpstr>'Основной_1. Ф.12 т.4000'!ID_959577</vt:lpstr>
      <vt:lpstr>'Основной_для печати ф.12 т.4000'!ID_959577</vt:lpstr>
      <vt:lpstr>'Основной_1. Ф.12 т.4000'!ID_959578</vt:lpstr>
      <vt:lpstr>'Основной_для печати ф.12 т.4000'!ID_959578</vt:lpstr>
      <vt:lpstr>'Основной_1. Ф.12 т.4000'!ID_959579</vt:lpstr>
      <vt:lpstr>'Основной_для печати ф.12 т.4000'!ID_959579</vt:lpstr>
      <vt:lpstr>'Основной_1. Ф.12 т.4000'!ID_959580</vt:lpstr>
      <vt:lpstr>'Основной_для печати ф.12 т.4000'!ID_959580</vt:lpstr>
      <vt:lpstr>'Основной_1. Ф.12 т.4000'!ID_959581</vt:lpstr>
      <vt:lpstr>'Основной_для печати ф.12 т.4000'!ID_959581</vt:lpstr>
      <vt:lpstr>'Основной_1. Ф.12 т.4000'!ID_959582</vt:lpstr>
      <vt:lpstr>'Основной_для печати ф.12 т.4000'!ID_959582</vt:lpstr>
      <vt:lpstr>'Основной_1. Ф.12 т.4000'!ID_959583</vt:lpstr>
      <vt:lpstr>'Основной_для печати ф.12 т.4000'!ID_959583</vt:lpstr>
      <vt:lpstr>'Основной_1. Ф.12 т.4000'!ID_959584</vt:lpstr>
      <vt:lpstr>'Основной_для печати ф.12 т.4000'!ID_959584</vt:lpstr>
      <vt:lpstr>'Основной_1. Ф.12 т.4000'!ID_959585</vt:lpstr>
      <vt:lpstr>'Основной_для печати ф.12 т.4000'!ID_959585</vt:lpstr>
      <vt:lpstr>'Основной_1. Ф.12 т.4000'!ID_959586</vt:lpstr>
      <vt:lpstr>'Основной_для печати ф.12 т.4000'!ID_959586</vt:lpstr>
      <vt:lpstr>'Основной_1. Ф.12 т.4000'!ID_959587</vt:lpstr>
      <vt:lpstr>'Основной_для печати ф.12 т.4000'!ID_959587</vt:lpstr>
      <vt:lpstr>'Основной_1. Ф.12 т.4000'!ID_959588</vt:lpstr>
      <vt:lpstr>'Основной_для печати ф.12 т.4000'!ID_959588</vt:lpstr>
      <vt:lpstr>'Основной_1. Ф.12 т.4000'!ID_959589</vt:lpstr>
      <vt:lpstr>'Основной_для печати ф.12 т.4000'!ID_959589</vt:lpstr>
      <vt:lpstr>'Основной_1. Ф.12 т.4000'!ID_959590</vt:lpstr>
      <vt:lpstr>'Основной_для печати ф.12 т.4000'!ID_959590</vt:lpstr>
      <vt:lpstr>'Основной_1. Ф.12 т.4000'!ID_959591</vt:lpstr>
      <vt:lpstr>'Основной_для печати ф.12 т.4000'!ID_959591</vt:lpstr>
      <vt:lpstr>'Основной_1. Ф.12 т.4000'!ID_959592</vt:lpstr>
      <vt:lpstr>'Основной_для печати ф.12 т.4000'!ID_959592</vt:lpstr>
      <vt:lpstr>'Основной_1. Ф.12 т.4000'!ID_959593</vt:lpstr>
      <vt:lpstr>'Основной_для печати ф.12 т.4000'!ID_959593</vt:lpstr>
      <vt:lpstr>'Основной_1. Ф.12 т.4000'!ID_959594</vt:lpstr>
      <vt:lpstr>'Основной_для печати ф.12 т.4000'!ID_959594</vt:lpstr>
      <vt:lpstr>'Основной_1. Ф.12 т.4000'!ID_959595</vt:lpstr>
      <vt:lpstr>'Основной_для печати ф.12 т.4000'!ID_959595</vt:lpstr>
      <vt:lpstr>'Основной_1. Ф.12 т.4000'!ID_959596</vt:lpstr>
      <vt:lpstr>'Основной_для печати ф.12 т.4000'!ID_959596</vt:lpstr>
      <vt:lpstr>'Основной_1. Ф.12 т.4000'!ID_959597</vt:lpstr>
      <vt:lpstr>'Основной_для печати ф.12 т.4000'!ID_959597</vt:lpstr>
      <vt:lpstr>'Основной_1. Ф.12 т.4000'!ID_959598</vt:lpstr>
      <vt:lpstr>'Основной_для печати ф.12 т.4000'!ID_959598</vt:lpstr>
      <vt:lpstr>'Основной_1. Ф.12 т.4000'!ID_959599</vt:lpstr>
      <vt:lpstr>'Основной_для печати ф.12 т.4000'!ID_959599</vt:lpstr>
      <vt:lpstr>'Основной_1. Ф.12 т.4000'!ID_959600</vt:lpstr>
      <vt:lpstr>'Основной_для печати ф.12 т.4000'!ID_959600</vt:lpstr>
      <vt:lpstr>'Основной_1. Ф.12 т.4000'!ID_959601</vt:lpstr>
      <vt:lpstr>'Основной_для печати ф.12 т.4000'!ID_959601</vt:lpstr>
      <vt:lpstr>'Основной_1. Ф.12 т.4000'!ID_959602</vt:lpstr>
      <vt:lpstr>'Основной_для печати ф.12 т.4000'!ID_959602</vt:lpstr>
      <vt:lpstr>'Основной_1. Ф.12 т.4000'!ID_959603</vt:lpstr>
      <vt:lpstr>'Основной_для печати ф.12 т.4000'!ID_959603</vt:lpstr>
      <vt:lpstr>'Основной_1. Ф.12 т.4000'!ID_959604</vt:lpstr>
      <vt:lpstr>'Основной_для печати ф.12 т.4000'!ID_959604</vt:lpstr>
      <vt:lpstr>'Основной_1. Ф.12 т.4000'!ID_959605</vt:lpstr>
      <vt:lpstr>'Основной_для печати ф.12 т.4000'!ID_959605</vt:lpstr>
      <vt:lpstr>'Основной_1. Ф.12 т.4000'!ID_959606</vt:lpstr>
      <vt:lpstr>'Основной_для печати ф.12 т.4000'!ID_959606</vt:lpstr>
      <vt:lpstr>'Основной_1. Ф.12 т.4000'!ID_959607</vt:lpstr>
      <vt:lpstr>'Основной_для печати ф.12 т.4000'!ID_959607</vt:lpstr>
      <vt:lpstr>'Основной_1. Ф.12 т.4000'!ID_959608</vt:lpstr>
      <vt:lpstr>'Основной_для печати ф.12 т.4000'!ID_959608</vt:lpstr>
      <vt:lpstr>'Основной_1. Ф.12 т.4000'!ID_959609</vt:lpstr>
      <vt:lpstr>'Основной_для печати ф.12 т.4000'!ID_959609</vt:lpstr>
      <vt:lpstr>'Основной_1. Ф.12 т.4000'!ID_959610</vt:lpstr>
      <vt:lpstr>'Основной_для печати ф.12 т.4000'!ID_959610</vt:lpstr>
      <vt:lpstr>'Основной_1. Ф.12 т.4000'!ID_959611</vt:lpstr>
      <vt:lpstr>'Основной_для печати ф.12 т.4000'!ID_959611</vt:lpstr>
      <vt:lpstr>'Основной_1. Ф.12 т.4000'!ID_959612</vt:lpstr>
      <vt:lpstr>'Основной_для печати ф.12 т.4000'!ID_959612</vt:lpstr>
      <vt:lpstr>'Основной_1. Ф.12 т.4000'!ID_959613</vt:lpstr>
      <vt:lpstr>'Основной_для печати ф.12 т.4000'!ID_959613</vt:lpstr>
      <vt:lpstr>'Основной_1. Ф.12 т.4000'!ID_959614</vt:lpstr>
      <vt:lpstr>'Основной_для печати ф.12 т.4000'!ID_959614</vt:lpstr>
      <vt:lpstr>'Основной_1. Ф.12 т.4000'!ID_959615</vt:lpstr>
      <vt:lpstr>'Основной_для печати ф.12 т.4000'!ID_959615</vt:lpstr>
      <vt:lpstr>'Основной_1. Ф.12 т.4000'!ID_959616</vt:lpstr>
      <vt:lpstr>'Основной_для печати ф.12 т.4000'!ID_959616</vt:lpstr>
      <vt:lpstr>'Основной_1. Ф.12 т.4000'!ID_959617</vt:lpstr>
      <vt:lpstr>'Основной_для печати ф.12 т.4000'!ID_959617</vt:lpstr>
      <vt:lpstr>'Основной_1. Ф.12 т.4000'!ID_959618</vt:lpstr>
      <vt:lpstr>'Основной_для печати ф.12 т.4000'!ID_959618</vt:lpstr>
      <vt:lpstr>'Основной_1. Ф.12 т.4000'!ID_959619</vt:lpstr>
      <vt:lpstr>'Основной_для печати ф.12 т.4000'!ID_959619</vt:lpstr>
      <vt:lpstr>'Основной_1. Ф.12 т.4000'!ID_959620</vt:lpstr>
      <vt:lpstr>'Основной_для печати ф.12 т.4000'!ID_959620</vt:lpstr>
      <vt:lpstr>'Основной_1. Ф.12 т.4000'!ID_959621</vt:lpstr>
      <vt:lpstr>'Основной_для печати ф.12 т.4000'!ID_959621</vt:lpstr>
      <vt:lpstr>'Основной_1. Ф.12 т.4000'!ID_959622</vt:lpstr>
      <vt:lpstr>'Основной_для печати ф.12 т.4000'!ID_959622</vt:lpstr>
      <vt:lpstr>'Основной_1. Ф.12 т.4000'!ID_959623</vt:lpstr>
      <vt:lpstr>'Основной_для печати ф.12 т.4000'!ID_959623</vt:lpstr>
      <vt:lpstr>'Основной_1. Ф.12 т.4000'!ID_959624</vt:lpstr>
      <vt:lpstr>'Основной_для печати ф.12 т.4000'!ID_959624</vt:lpstr>
      <vt:lpstr>'Основной_1. Ф.12 т.4000'!ID_959625</vt:lpstr>
      <vt:lpstr>'Основной_для печати ф.12 т.4000'!ID_959625</vt:lpstr>
      <vt:lpstr>'Основной_1. Ф.12 т.4000'!ID_959626</vt:lpstr>
      <vt:lpstr>'Основной_для печати ф.12 т.4000'!ID_959626</vt:lpstr>
      <vt:lpstr>'Основной_1. Ф.12 т.4000'!ID_959627</vt:lpstr>
      <vt:lpstr>'Основной_для печати ф.12 т.4000'!ID_959627</vt:lpstr>
      <vt:lpstr>'Основной_1. Ф.12 т.4000'!ID_959628</vt:lpstr>
      <vt:lpstr>'Основной_для печати ф.12 т.4000'!ID_959628</vt:lpstr>
      <vt:lpstr>'Основной_1. Ф.12 т.4000'!ID_959629</vt:lpstr>
      <vt:lpstr>'Основной_для печати ф.12 т.4000'!ID_959629</vt:lpstr>
      <vt:lpstr>'Основной_1. Ф.12 т.4000'!ID_959630</vt:lpstr>
      <vt:lpstr>'Основной_для печати ф.12 т.4000'!ID_959630</vt:lpstr>
      <vt:lpstr>'Основной_1. Ф.12 т.4000'!ID_959631</vt:lpstr>
      <vt:lpstr>'Основной_для печати ф.12 т.4000'!ID_959631</vt:lpstr>
      <vt:lpstr>'Основной_1. Ф.12 т.4000'!ID_959632</vt:lpstr>
      <vt:lpstr>'Основной_для печати ф.12 т.4000'!ID_959632</vt:lpstr>
      <vt:lpstr>'Основной_1. Ф.12 т.4000'!ID_959633</vt:lpstr>
      <vt:lpstr>'Основной_для печати ф.12 т.4000'!ID_959633</vt:lpstr>
      <vt:lpstr>'Основной_1. Ф.12 т.4000'!ID_959634</vt:lpstr>
      <vt:lpstr>'Основной_для печати ф.12 т.4000'!ID_959634</vt:lpstr>
      <vt:lpstr>'Основной_1. Ф.12 т.4000'!ID_959635</vt:lpstr>
      <vt:lpstr>'Основной_для печати ф.12 т.4000'!ID_959635</vt:lpstr>
      <vt:lpstr>'Основной_1. Ф.12 т.4000'!ID_959636</vt:lpstr>
      <vt:lpstr>'Основной_для печати ф.12 т.4000'!ID_959636</vt:lpstr>
      <vt:lpstr>'Основной_1. Ф.12 т.4000'!ID_959637</vt:lpstr>
      <vt:lpstr>'Основной_для печати ф.12 т.4000'!ID_959637</vt:lpstr>
      <vt:lpstr>'Основной_1. Ф.12 т.4000'!ID_959638</vt:lpstr>
      <vt:lpstr>'Основной_для печати ф.12 т.4000'!ID_959638</vt:lpstr>
      <vt:lpstr>'Основной_1. Ф.12 т.4000'!ID_959639</vt:lpstr>
      <vt:lpstr>'Основной_для печати ф.12 т.4000'!ID_959639</vt:lpstr>
      <vt:lpstr>'Основной_1. Ф.12 т.4000'!ID_959640</vt:lpstr>
      <vt:lpstr>'Основной_для печати ф.12 т.4000'!ID_959640</vt:lpstr>
      <vt:lpstr>'Основной_1. Ф.12 т.4000'!ID_959641</vt:lpstr>
      <vt:lpstr>'Основной_для печати ф.12 т.4000'!ID_959641</vt:lpstr>
      <vt:lpstr>'Основной_1. Ф.12 т.4000'!ID_959642</vt:lpstr>
      <vt:lpstr>'Основной_для печати ф.12 т.4000'!ID_959642</vt:lpstr>
      <vt:lpstr>'Основной_1. Ф.12 т.4000'!ID_959643</vt:lpstr>
      <vt:lpstr>'Основной_для печати ф.12 т.4000'!ID_959643</vt:lpstr>
      <vt:lpstr>'Основной_1. Ф.12 т.4000'!ID_959644</vt:lpstr>
      <vt:lpstr>'Основной_для печати ф.12 т.4000'!ID_959644</vt:lpstr>
      <vt:lpstr>'Основной_1. Ф.12 т.4000'!ID_959645</vt:lpstr>
      <vt:lpstr>'Основной_для печати ф.12 т.4000'!ID_959645</vt:lpstr>
      <vt:lpstr>'Основной_1. Ф.12 т.4000'!ID_959646</vt:lpstr>
      <vt:lpstr>'Основной_для печати ф.12 т.4000'!ID_959646</vt:lpstr>
      <vt:lpstr>'Основной_1. Ф.12 т.4000'!ID_959647</vt:lpstr>
      <vt:lpstr>'Основной_для печати ф.12 т.4000'!ID_959647</vt:lpstr>
      <vt:lpstr>'Основной_1. Ф.12 т.4000'!ID_959648</vt:lpstr>
      <vt:lpstr>'Основной_для печати ф.12 т.4000'!ID_959648</vt:lpstr>
      <vt:lpstr>'Основной_1. Ф.12 т.4000'!ID_959649</vt:lpstr>
      <vt:lpstr>'Основной_для печати ф.12 т.4000'!ID_959649</vt:lpstr>
      <vt:lpstr>'Основной_1. Ф.12 т.4000'!ID_959650</vt:lpstr>
      <vt:lpstr>'Основной_для печати ф.12 т.4000'!ID_959650</vt:lpstr>
      <vt:lpstr>'Основной_1. Ф.12 т.4000'!ID_959651</vt:lpstr>
      <vt:lpstr>'Основной_для печати ф.12 т.4000'!ID_959651</vt:lpstr>
      <vt:lpstr>'Основной_1. Ф.12 т.4000'!ID_959652</vt:lpstr>
      <vt:lpstr>'Основной_для печати ф.12 т.4000'!ID_959652</vt:lpstr>
      <vt:lpstr>'Основной_1. Ф.12 т.4000'!ID_959653</vt:lpstr>
      <vt:lpstr>'Основной_для печати ф.12 т.4000'!ID_959653</vt:lpstr>
      <vt:lpstr>'Основной_1. Ф.12 т.4000'!ID_959654</vt:lpstr>
      <vt:lpstr>'Основной_для печати ф.12 т.4000'!ID_959654</vt:lpstr>
      <vt:lpstr>'Основной_1. Ф.12 т.4000'!ID_959655</vt:lpstr>
      <vt:lpstr>'Основной_для печати ф.12 т.4000'!ID_959655</vt:lpstr>
      <vt:lpstr>'Основной_1. Ф.12 т.4000'!ID_959656</vt:lpstr>
      <vt:lpstr>'Основной_для печати ф.12 т.4000'!ID_959656</vt:lpstr>
      <vt:lpstr>'Основной_1. Ф.12 т.4000'!ID_959657</vt:lpstr>
      <vt:lpstr>'Основной_для печати ф.12 т.4000'!ID_959657</vt:lpstr>
      <vt:lpstr>'Основной_1. Ф.12 т.4000'!ID_959658</vt:lpstr>
      <vt:lpstr>'Основной_для печати ф.12 т.4000'!ID_959658</vt:lpstr>
      <vt:lpstr>'Основной_1. Ф.12 т.4000'!ID_959659</vt:lpstr>
      <vt:lpstr>'Основной_для печати ф.12 т.4000'!ID_959659</vt:lpstr>
      <vt:lpstr>'Основной_1. Ф.12 т.4000'!ID_959660</vt:lpstr>
      <vt:lpstr>'Основной_для печати ф.12 т.4000'!ID_959660</vt:lpstr>
      <vt:lpstr>'Основной_1. Ф.12 т.4000'!ID_959661</vt:lpstr>
      <vt:lpstr>'Основной_для печати ф.12 т.4000'!ID_959661</vt:lpstr>
      <vt:lpstr>'Основной_1. Ф.12 т.4000'!ID_959662</vt:lpstr>
      <vt:lpstr>'Основной_для печати ф.12 т.4000'!ID_959662</vt:lpstr>
      <vt:lpstr>'Основной_1. Ф.12 т.4000'!ID_959663</vt:lpstr>
      <vt:lpstr>'Основной_для печати ф.12 т.4000'!ID_959663</vt:lpstr>
      <vt:lpstr>'Основной_1. Ф.12 т.4000'!ID_959664</vt:lpstr>
      <vt:lpstr>'Основной_для печати ф.12 т.4000'!ID_959664</vt:lpstr>
      <vt:lpstr>'Основной_1. Ф.12 т.4000'!ID_959665</vt:lpstr>
      <vt:lpstr>'Основной_для печати ф.12 т.4000'!ID_959665</vt:lpstr>
      <vt:lpstr>'Основной_1. Ф.12 т.4000'!ID_959666</vt:lpstr>
      <vt:lpstr>'Основной_для печати ф.12 т.4000'!ID_959666</vt:lpstr>
      <vt:lpstr>'Основной_1. Ф.12 т.4000'!ID_959667</vt:lpstr>
      <vt:lpstr>'Основной_для печати ф.12 т.4000'!ID_959667</vt:lpstr>
      <vt:lpstr>'Основной_1. Ф.12 т.4000'!ID_959668</vt:lpstr>
      <vt:lpstr>'Основной_для печати ф.12 т.4000'!ID_959668</vt:lpstr>
      <vt:lpstr>'Основной_1. Ф.12 т.4000'!ID_959669</vt:lpstr>
      <vt:lpstr>'Основной_для печати ф.12 т.4000'!ID_959669</vt:lpstr>
      <vt:lpstr>'Основной_1. Ф.12 т.4000'!ID_959670</vt:lpstr>
      <vt:lpstr>'Основной_для печати ф.12 т.4000'!ID_959670</vt:lpstr>
      <vt:lpstr>'Основной_1. Ф.12 т.4000'!ID_959671</vt:lpstr>
      <vt:lpstr>'Основной_для печати ф.12 т.4000'!ID_959671</vt:lpstr>
      <vt:lpstr>'Основной_1. Ф.12 т.4000'!ID_959672</vt:lpstr>
      <vt:lpstr>'Основной_для печати ф.12 т.4000'!ID_959672</vt:lpstr>
      <vt:lpstr>'Основной_1. Ф.12 т.4000'!ID_959673</vt:lpstr>
      <vt:lpstr>'Основной_для печати ф.12 т.4000'!ID_959673</vt:lpstr>
      <vt:lpstr>'Основной_1. Ф.12 т.4000'!ID_959674</vt:lpstr>
      <vt:lpstr>'Основной_для печати ф.12 т.4000'!ID_959674</vt:lpstr>
      <vt:lpstr>'Основной_1. Ф.12 т.4000'!ID_959675</vt:lpstr>
      <vt:lpstr>'Основной_для печати ф.12 т.4000'!ID_959675</vt:lpstr>
      <vt:lpstr>'Основной_1. Ф.12 т.4000'!ID_959676</vt:lpstr>
      <vt:lpstr>'Основной_для печати ф.12 т.4000'!ID_959676</vt:lpstr>
      <vt:lpstr>'Основной_1. Ф.12 т.4000'!ID_959677</vt:lpstr>
      <vt:lpstr>'Основной_для печати ф.12 т.4000'!ID_959677</vt:lpstr>
      <vt:lpstr>'Основной_1. Ф.12 т.4000'!ID_959678</vt:lpstr>
      <vt:lpstr>'Основной_для печати ф.12 т.4000'!ID_959678</vt:lpstr>
      <vt:lpstr>'Основной_1. Ф.12 т.4000'!ID_959679</vt:lpstr>
      <vt:lpstr>'Основной_для печати ф.12 т.4000'!ID_959679</vt:lpstr>
      <vt:lpstr>'Основной_1. Ф.12 т.4000'!ID_959680</vt:lpstr>
      <vt:lpstr>'Основной_для печати ф.12 т.4000'!ID_959680</vt:lpstr>
      <vt:lpstr>'Основной_1. Ф.12 т.4000'!ID_959681</vt:lpstr>
      <vt:lpstr>'Основной_для печати ф.12 т.4000'!ID_959681</vt:lpstr>
      <vt:lpstr>'Основной_1. Ф.12 т.4000'!ID_959682</vt:lpstr>
      <vt:lpstr>'Основной_для печати ф.12 т.4000'!ID_959682</vt:lpstr>
      <vt:lpstr>'Основной_1. Ф.12 т.4000'!ID_959683</vt:lpstr>
      <vt:lpstr>'Основной_для печати ф.12 т.4000'!ID_959683</vt:lpstr>
      <vt:lpstr>'Основной_1. Ф.12 т.4000'!ID_959684</vt:lpstr>
      <vt:lpstr>'Основной_для печати ф.12 т.4000'!ID_959684</vt:lpstr>
      <vt:lpstr>'Основной_1. Ф.12 т.4000'!ID_959685</vt:lpstr>
      <vt:lpstr>'Основной_для печати ф.12 т.4000'!ID_959685</vt:lpstr>
      <vt:lpstr>'Основной_1. Ф.12 т.4000'!ID_959686</vt:lpstr>
      <vt:lpstr>'Основной_для печати ф.12 т.4000'!ID_959686</vt:lpstr>
      <vt:lpstr>'Основной_1. Ф.12 т.4000'!ID_959687</vt:lpstr>
      <vt:lpstr>'Основной_для печати ф.12 т.4000'!ID_959687</vt:lpstr>
      <vt:lpstr>'Основной_3. Ф.12 т.4100'!ID_959688</vt:lpstr>
      <vt:lpstr>'Основной_для печати ф.12 т.4000'!ID_959688</vt:lpstr>
      <vt:lpstr>'Основной_3. Ф.12 т.4100'!ID_959689</vt:lpstr>
      <vt:lpstr>'Основной_для печати ф.12 т.4000'!ID_959689</vt:lpstr>
      <vt:lpstr>'Основной_3. Ф.12 т.4100'!ID_959690</vt:lpstr>
      <vt:lpstr>'Основной_для печати ф.12 т.4000'!ID_959690</vt:lpstr>
      <vt:lpstr>'Основной_3. Ф.12 т.4100'!ID_959691</vt:lpstr>
      <vt:lpstr>'Основной_для печати ф.12 т.4000'!ID_959691</vt:lpstr>
      <vt:lpstr>'Основной_1. Ф.12 т.4000'!ID_959692</vt:lpstr>
      <vt:lpstr>'Основной_для печати ф.12 т.4000'!ID_959692</vt:lpstr>
      <vt:lpstr>'Основной_1. Ф.12 т.4000'!ID_959693</vt:lpstr>
      <vt:lpstr>'Основной_для печати ф.12 т.4000'!ID_959693</vt:lpstr>
      <vt:lpstr>'Основной_1. Ф.12 т.4000'!ID_959694</vt:lpstr>
      <vt:lpstr>'Основной_для печати ф.12 т.4000'!ID_959694</vt:lpstr>
      <vt:lpstr>'Основной_1. Ф.12 т.4000'!ID_959695</vt:lpstr>
      <vt:lpstr>'Основной_для печати ф.12 т.4000'!ID_959695</vt:lpstr>
      <vt:lpstr>'Основной_1. Ф.12 т.4000'!ID_959696</vt:lpstr>
      <vt:lpstr>'Основной_для печати ф.12 т.4000'!ID_959696</vt:lpstr>
      <vt:lpstr>'Основной_1. Ф.12 т.4000'!ID_959697</vt:lpstr>
      <vt:lpstr>'Основной_для печати ф.12 т.4000'!ID_959697</vt:lpstr>
      <vt:lpstr>'Основной_1. Ф.12 т.4000'!ID_959698</vt:lpstr>
      <vt:lpstr>'Основной_для печати ф.12 т.4000'!ID_959698</vt:lpstr>
      <vt:lpstr>'Основной_1. Ф.12 т.4000'!ID_959699</vt:lpstr>
      <vt:lpstr>'Основной_для печати ф.12 т.4000'!ID_959699</vt:lpstr>
      <vt:lpstr>'Основной_1. Ф.12 т.4000'!ID_959700</vt:lpstr>
      <vt:lpstr>'Основной_для печати ф.12 т.4000'!ID_959700</vt:lpstr>
      <vt:lpstr>'Основной_1. Ф.12 т.4000'!ID_959701</vt:lpstr>
      <vt:lpstr>'Основной_для печати ф.12 т.4000'!ID_959701</vt:lpstr>
      <vt:lpstr>'Основной_1. Ф.12 т.4000'!ID_959702</vt:lpstr>
      <vt:lpstr>'Основной_для печати ф.12 т.4000'!ID_959702</vt:lpstr>
      <vt:lpstr>'Основной_1. Ф.12 т.4000'!ID_959703</vt:lpstr>
      <vt:lpstr>'Основной_для печати ф.12 т.4000'!ID_959703</vt:lpstr>
      <vt:lpstr>'Основной_1. Ф.12 т.4000'!ID_959704</vt:lpstr>
      <vt:lpstr>'Основной_для печати ф.12 т.4000'!ID_959704</vt:lpstr>
      <vt:lpstr>'Основной_1. Ф.12 т.4000'!ID_959705</vt:lpstr>
      <vt:lpstr>'Основной_для печати ф.12 т.4000'!ID_959705</vt:lpstr>
      <vt:lpstr>'Основной_1. Ф.12 т.4000'!ID_959706</vt:lpstr>
      <vt:lpstr>'Основной_для печати ф.12 т.4000'!ID_959706</vt:lpstr>
      <vt:lpstr>'Основной_1. Ф.12 т.4000'!ID_959707</vt:lpstr>
      <vt:lpstr>'Основной_для печати ф.12 т.4000'!ID_959707</vt:lpstr>
      <vt:lpstr>'Основной_1. Ф.12 т.4000'!ID_959708</vt:lpstr>
      <vt:lpstr>'Основной_для печати ф.12 т.4000'!ID_959708</vt:lpstr>
      <vt:lpstr>'Основной_1. Ф.12 т.4000'!ID_959709</vt:lpstr>
      <vt:lpstr>'Основной_для печати ф.12 т.4000'!ID_959709</vt:lpstr>
      <vt:lpstr>'Основной_1. Ф.12 т.4000'!ID_959710</vt:lpstr>
      <vt:lpstr>'Основной_для печати ф.12 т.4000'!ID_959710</vt:lpstr>
      <vt:lpstr>'Основной_1. Ф.12 т.4000'!ID_959711</vt:lpstr>
      <vt:lpstr>'Основной_для печати ф.12 т.4000'!ID_959711</vt:lpstr>
      <vt:lpstr>'Основной_1. Ф.12 т.4000'!ID_959712</vt:lpstr>
      <vt:lpstr>'Основной_для печати ф.12 т.4000'!ID_959712</vt:lpstr>
      <vt:lpstr>'Основной_1. Ф.12 т.4000'!ID_959713</vt:lpstr>
      <vt:lpstr>'Основной_для печати ф.12 т.4000'!ID_959713</vt:lpstr>
      <vt:lpstr>'Основной_1. Ф.12 т.4000'!ID_959714</vt:lpstr>
      <vt:lpstr>'Основной_для печати ф.12 т.4000'!ID_959714</vt:lpstr>
      <vt:lpstr>'Основной_1. Ф.12 т.4000'!ID_959715</vt:lpstr>
      <vt:lpstr>'Основной_для печати ф.12 т.4000'!ID_959715</vt:lpstr>
      <vt:lpstr>'Основной_1. Ф.12 т.4000'!ID_959716</vt:lpstr>
      <vt:lpstr>'Основной_для печати ф.12 т.4000'!ID_959716</vt:lpstr>
      <vt:lpstr>'Основной_1. Ф.12 т.4000'!ID_959717</vt:lpstr>
      <vt:lpstr>'Основной_для печати ф.12 т.4000'!ID_959717</vt:lpstr>
      <vt:lpstr>'Основной_1. Ф.12 т.4000'!ID_959718</vt:lpstr>
      <vt:lpstr>'Основной_для печати ф.12 т.4000'!ID_959718</vt:lpstr>
      <vt:lpstr>'Основной_1. Ф.12 т.4000'!ID_959719</vt:lpstr>
      <vt:lpstr>'Основной_для печати ф.12 т.4000'!ID_959719</vt:lpstr>
      <vt:lpstr>'Основной_1. Ф.12 т.4000'!ID_959720</vt:lpstr>
      <vt:lpstr>'Основной_для печати ф.12 т.4000'!ID_959720</vt:lpstr>
      <vt:lpstr>'Основной_1. Ф.12 т.4000'!ID_959721</vt:lpstr>
      <vt:lpstr>'Основной_для печати ф.12 т.4000'!ID_959721</vt:lpstr>
      <vt:lpstr>'Основной_1. Ф.12 т.4000'!ID_959722</vt:lpstr>
      <vt:lpstr>'Основной_для печати ф.12 т.4000'!ID_959722</vt:lpstr>
      <vt:lpstr>'Основной_1. Ф.12 т.4000'!ID_959723</vt:lpstr>
      <vt:lpstr>'Основной_для печати ф.12 т.4000'!ID_959723</vt:lpstr>
      <vt:lpstr>'Основной_1. Ф.12 т.4000'!ID_959724</vt:lpstr>
      <vt:lpstr>'Основной_для печати ф.12 т.4000'!ID_959724</vt:lpstr>
      <vt:lpstr>'Основной_1. Ф.12 т.4000'!ID_959725</vt:lpstr>
      <vt:lpstr>'Основной_для печати ф.12 т.4000'!ID_959725</vt:lpstr>
      <vt:lpstr>'Основной_1. Ф.12 т.4000'!ID_959726</vt:lpstr>
      <vt:lpstr>'Основной_для печати ф.12 т.4000'!ID_959726</vt:lpstr>
      <vt:lpstr>'Основной_1. Ф.12 т.4000'!ID_959727</vt:lpstr>
      <vt:lpstr>'Основной_для печати ф.12 т.4000'!ID_959727</vt:lpstr>
      <vt:lpstr>'Основной_1. Ф.12 т.4000'!ID_959728</vt:lpstr>
      <vt:lpstr>'Основной_для печати ф.12 т.4000'!ID_959728</vt:lpstr>
      <vt:lpstr>'Основной_1. Ф.12 т.4000'!ID_959729</vt:lpstr>
      <vt:lpstr>'Основной_для печати ф.12 т.4000'!ID_959729</vt:lpstr>
      <vt:lpstr>'Основной_1. Ф.12 т.4000'!ID_959730</vt:lpstr>
      <vt:lpstr>'Основной_для печати ф.12 т.4000'!ID_959730</vt:lpstr>
      <vt:lpstr>'Основной_1. Ф.12 т.4000'!ID_959731</vt:lpstr>
      <vt:lpstr>'Основной_для печати ф.12 т.4000'!ID_959731</vt:lpstr>
      <vt:lpstr>'Основной_1. Ф.12 т.4000'!ID_959732</vt:lpstr>
      <vt:lpstr>'Основной_для печати ф.12 т.4000'!ID_959732</vt:lpstr>
      <vt:lpstr>'Основной_1. Ф.12 т.4000'!ID_959733</vt:lpstr>
      <vt:lpstr>'Основной_для печати ф.12 т.4000'!ID_959733</vt:lpstr>
      <vt:lpstr>'Основной_1. Ф.12 т.4000'!ID_959734</vt:lpstr>
      <vt:lpstr>'Основной_для печати ф.12 т.4000'!ID_959734</vt:lpstr>
      <vt:lpstr>'Основной_1. Ф.12 т.4000'!ID_959735</vt:lpstr>
      <vt:lpstr>'Основной_для печати ф.12 т.4000'!ID_959735</vt:lpstr>
      <vt:lpstr>'Основной_1. Ф.12 т.4000'!ID_959736</vt:lpstr>
      <vt:lpstr>'Основной_для печати ф.12 т.4000'!ID_959736</vt:lpstr>
      <vt:lpstr>'Основной_1. Ф.12 т.4000'!ID_959737</vt:lpstr>
      <vt:lpstr>'Основной_для печати ф.12 т.4000'!ID_959737</vt:lpstr>
      <vt:lpstr>'Основной_1. Ф.12 т.4000'!ID_959738</vt:lpstr>
      <vt:lpstr>'Основной_для печати ф.12 т.4000'!ID_959738</vt:lpstr>
      <vt:lpstr>'Основной_1. Ф.12 т.4000'!ID_959739</vt:lpstr>
      <vt:lpstr>'Основной_для печати ф.12 т.4000'!ID_959739</vt:lpstr>
      <vt:lpstr>'Основной_1. Ф.12 т.4000'!ID_959740</vt:lpstr>
      <vt:lpstr>'Основной_для печати ф.12 т.4000'!ID_959740</vt:lpstr>
      <vt:lpstr>'Основной_1. Ф.12 т.4000'!ID_959741</vt:lpstr>
      <vt:lpstr>'Основной_для печати ф.12 т.4000'!ID_959741</vt:lpstr>
      <vt:lpstr>'Основной_1. Ф.12 т.4000'!ID_959742</vt:lpstr>
      <vt:lpstr>'Основной_для печати ф.12 т.4000'!ID_959742</vt:lpstr>
      <vt:lpstr>'Основной_1. Ф.12 т.4000'!ID_959743</vt:lpstr>
      <vt:lpstr>'Основной_для печати ф.12 т.4000'!ID_959743</vt:lpstr>
      <vt:lpstr>'Основной_1. Ф.12 т.4000'!ID_959744</vt:lpstr>
      <vt:lpstr>'Основной_для печати ф.12 т.4000'!ID_959744</vt:lpstr>
      <vt:lpstr>'Основной_1. Ф.12 т.4000'!ID_959745</vt:lpstr>
      <vt:lpstr>'Основной_для печати ф.12 т.4000'!ID_959745</vt:lpstr>
      <vt:lpstr>'Основной_1. Ф.12 т.4000'!ID_959746</vt:lpstr>
      <vt:lpstr>'Основной_для печати ф.12 т.4000'!ID_959746</vt:lpstr>
      <vt:lpstr>'Основной_1. Ф.12 т.4000'!ID_959747</vt:lpstr>
      <vt:lpstr>'Основной_для печати ф.12 т.4000'!ID_959747</vt:lpstr>
      <vt:lpstr>'Основной_1. Ф.12 т.4000'!ID_959748</vt:lpstr>
      <vt:lpstr>'Основной_для печати ф.12 т.4000'!ID_959748</vt:lpstr>
      <vt:lpstr>'Основной_1. Ф.12 т.4000'!ID_959749</vt:lpstr>
      <vt:lpstr>'Основной_для печати ф.12 т.4000'!ID_959749</vt:lpstr>
      <vt:lpstr>'Основной_1. Ф.12 т.4000'!ID_959750</vt:lpstr>
      <vt:lpstr>'Основной_для печати ф.12 т.4000'!ID_959750</vt:lpstr>
      <vt:lpstr>'Основной_1. Ф.12 т.4000'!ID_959751</vt:lpstr>
      <vt:lpstr>'Основной_для печати ф.12 т.4000'!ID_959751</vt:lpstr>
      <vt:lpstr>'Основной_1. Ф.12 т.4000'!ID_959752</vt:lpstr>
      <vt:lpstr>'Основной_для печати ф.12 т.4000'!ID_959752</vt:lpstr>
      <vt:lpstr>'Основной_1. Ф.12 т.4000'!ID_959753</vt:lpstr>
      <vt:lpstr>'Основной_для печати ф.12 т.4000'!ID_959753</vt:lpstr>
      <vt:lpstr>'Основной_1. Ф.12 т.4000'!ID_959754</vt:lpstr>
      <vt:lpstr>'Основной_для печати ф.12 т.4000'!ID_959754</vt:lpstr>
      <vt:lpstr>'Основной_1. Ф.12 т.4000'!ID_959755</vt:lpstr>
      <vt:lpstr>'Основной_для печати ф.12 т.4000'!ID_959755</vt:lpstr>
      <vt:lpstr>'Основной_1. Ф.12 т.4000'!ID_959756</vt:lpstr>
      <vt:lpstr>'Основной_для печати ф.12 т.4000'!ID_959756</vt:lpstr>
      <vt:lpstr>'Основной_1. Ф.12 т.4000'!ID_959757</vt:lpstr>
      <vt:lpstr>'Основной_для печати ф.12 т.4000'!ID_959757</vt:lpstr>
      <vt:lpstr>'Основной_1. Ф.12 т.4000'!ID_959758</vt:lpstr>
      <vt:lpstr>'Основной_для печати ф.12 т.4000'!ID_959758</vt:lpstr>
      <vt:lpstr>'Основной_1. Ф.12 т.4000'!ID_959759</vt:lpstr>
      <vt:lpstr>'Основной_для печати ф.12 т.4000'!ID_959759</vt:lpstr>
      <vt:lpstr>'Основной_1. Ф.12 т.4000'!ID_959760</vt:lpstr>
      <vt:lpstr>'Основной_для печати ф.12 т.4000'!ID_959760</vt:lpstr>
      <vt:lpstr>'Основной_1. Ф.12 т.4000'!ID_959761</vt:lpstr>
      <vt:lpstr>'Основной_для печати ф.12 т.4000'!ID_959761</vt:lpstr>
      <vt:lpstr>'Основной_1. Ф.12 т.4000'!ID_959762</vt:lpstr>
      <vt:lpstr>'Основной_для печати ф.12 т.4000'!ID_959762</vt:lpstr>
      <vt:lpstr>'Основной_1. Ф.12 т.4000'!ID_959763</vt:lpstr>
      <vt:lpstr>'Основной_для печати ф.12 т.4000'!ID_959763</vt:lpstr>
      <vt:lpstr>'Основной_1. Ф.12 т.4000'!ID_959764</vt:lpstr>
      <vt:lpstr>'Основной_для печати ф.12 т.4000'!ID_959764</vt:lpstr>
      <vt:lpstr>'Основной_1. Ф.12 т.4000'!ID_959765</vt:lpstr>
      <vt:lpstr>'Основной_для печати ф.12 т.4000'!ID_959765</vt:lpstr>
      <vt:lpstr>'Основной_1. Ф.12 т.4000'!ID_959766</vt:lpstr>
      <vt:lpstr>'Основной_для печати ф.12 т.4000'!ID_959766</vt:lpstr>
      <vt:lpstr>'Основной_1. Ф.12 т.4000'!ID_959767</vt:lpstr>
      <vt:lpstr>'Основной_для печати ф.12 т.4000'!ID_959767</vt:lpstr>
      <vt:lpstr>'Основной_1. Ф.12 т.4000'!ID_959768</vt:lpstr>
      <vt:lpstr>'Основной_для печати ф.12 т.4000'!ID_959768</vt:lpstr>
      <vt:lpstr>'Основной_1. Ф.12 т.4000'!ID_959769</vt:lpstr>
      <vt:lpstr>'Основной_для печати ф.12 т.4000'!ID_959769</vt:lpstr>
      <vt:lpstr>'Основной_1. Ф.12 т.4000'!ID_959770</vt:lpstr>
      <vt:lpstr>'Основной_для печати ф.12 т.4000'!ID_959770</vt:lpstr>
      <vt:lpstr>'Основной_1. Ф.12 т.4000'!ID_959771</vt:lpstr>
      <vt:lpstr>'Основной_для печати ф.12 т.4000'!ID_959771</vt:lpstr>
      <vt:lpstr>'Основной_1. Ф.12 т.4000'!ID_959772</vt:lpstr>
      <vt:lpstr>'Основной_для печати ф.12 т.4000'!ID_959772</vt:lpstr>
      <vt:lpstr>'Основной_1. Ф.12 т.4000'!ID_959773</vt:lpstr>
      <vt:lpstr>'Основной_для печати ф.12 т.4000'!ID_959773</vt:lpstr>
      <vt:lpstr>'Основной_1. Ф.12 т.4000'!ID_959774</vt:lpstr>
      <vt:lpstr>'Основной_для печати ф.12 т.4000'!ID_959774</vt:lpstr>
      <vt:lpstr>'Основной_1. Ф.12 т.4000'!ID_959775</vt:lpstr>
      <vt:lpstr>'Основной_для печати ф.12 т.4000'!ID_959775</vt:lpstr>
      <vt:lpstr>'Основной_1. Ф.12 т.4000'!ID_959776</vt:lpstr>
      <vt:lpstr>'Основной_для печати ф.12 т.4000'!ID_959776</vt:lpstr>
      <vt:lpstr>'Основной_1. Ф.12 т.4000'!ID_959777</vt:lpstr>
      <vt:lpstr>'Основной_для печати ф.12 т.4000'!ID_959777</vt:lpstr>
      <vt:lpstr>'Основной_1. Ф.12 т.4000'!ID_959778</vt:lpstr>
      <vt:lpstr>'Основной_для печати ф.12 т.4000'!ID_959778</vt:lpstr>
      <vt:lpstr>'Основной_1. Ф.12 т.4000'!ID_959779</vt:lpstr>
      <vt:lpstr>'Основной_для печати ф.12 т.4000'!ID_959779</vt:lpstr>
      <vt:lpstr>'Основной_1. Ф.12 т.4000'!ID_959780</vt:lpstr>
      <vt:lpstr>'Основной_для печати ф.12 т.4000'!ID_959780</vt:lpstr>
      <vt:lpstr>'Основной_1. Ф.12 т.4000'!ID_959781</vt:lpstr>
      <vt:lpstr>'Основной_для печати ф.12 т.4000'!ID_959781</vt:lpstr>
      <vt:lpstr>'Основной_1. Ф.12 т.4000'!ID_959782</vt:lpstr>
      <vt:lpstr>'Основной_для печати ф.12 т.4000'!ID_959782</vt:lpstr>
      <vt:lpstr>'Основной_1. Ф.12 т.4000'!ID_959783</vt:lpstr>
      <vt:lpstr>'Основной_для печати ф.12 т.4000'!ID_959783</vt:lpstr>
      <vt:lpstr>'Основной_1. Ф.12 т.4000'!ID_959784</vt:lpstr>
      <vt:lpstr>'Основной_для печати ф.12 т.4000'!ID_959784</vt:lpstr>
      <vt:lpstr>'Основной_1. Ф.12 т.4000'!ID_959785</vt:lpstr>
      <vt:lpstr>'Основной_для печати ф.12 т.4000'!ID_959785</vt:lpstr>
      <vt:lpstr>'Основной_1. Ф.12 т.4000'!ID_959786</vt:lpstr>
      <vt:lpstr>'Основной_для печати ф.12 т.4000'!ID_959786</vt:lpstr>
      <vt:lpstr>'Основной_1. Ф.12 т.4000'!ID_959787</vt:lpstr>
      <vt:lpstr>'Основной_для печати ф.12 т.4000'!ID_959787</vt:lpstr>
      <vt:lpstr>'Основной_1. Ф.12 т.4000'!ID_959788</vt:lpstr>
      <vt:lpstr>'Основной_для печати ф.12 т.4000'!ID_959788</vt:lpstr>
      <vt:lpstr>'Основной_1. Ф.12 т.4000'!ID_959789</vt:lpstr>
      <vt:lpstr>'Основной_для печати ф.12 т.4000'!ID_959789</vt:lpstr>
      <vt:lpstr>'Основной_1. Ф.12 т.4000'!ID_959790</vt:lpstr>
      <vt:lpstr>'Основной_для печати ф.12 т.4000'!ID_959790</vt:lpstr>
      <vt:lpstr>'Основной_1. Ф.12 т.4000'!ID_959791</vt:lpstr>
      <vt:lpstr>'Основной_для печати ф.12 т.4000'!ID_959791</vt:lpstr>
      <vt:lpstr>'Основной_1. Ф.12 т.4000'!ID_959792</vt:lpstr>
      <vt:lpstr>'Основной_для печати ф.12 т.4000'!ID_959792</vt:lpstr>
      <vt:lpstr>'Основной_1. Ф.12 т.4000'!ID_959793</vt:lpstr>
      <vt:lpstr>'Основной_для печати ф.12 т.4000'!ID_959793</vt:lpstr>
      <vt:lpstr>'Основной_1. Ф.12 т.4000'!ID_959794</vt:lpstr>
      <vt:lpstr>'Основной_для печати ф.12 т.4000'!ID_959794</vt:lpstr>
      <vt:lpstr>'Основной_1. Ф.12 т.4000'!ID_959795</vt:lpstr>
      <vt:lpstr>'Основной_для печати ф.12 т.4000'!ID_959795</vt:lpstr>
      <vt:lpstr>'Основной_1. Ф.12 т.4000'!ID_959796</vt:lpstr>
      <vt:lpstr>'Основной_для печати ф.12 т.4000'!ID_959796</vt:lpstr>
      <vt:lpstr>'Основной_1. Ф.12 т.4000'!ID_959797</vt:lpstr>
      <vt:lpstr>'Основной_для печати ф.12 т.4000'!ID_959797</vt:lpstr>
      <vt:lpstr>'Основной_1. Ф.12 т.4000'!ID_959798</vt:lpstr>
      <vt:lpstr>'Основной_для печати ф.12 т.4000'!ID_959798</vt:lpstr>
      <vt:lpstr>'Основной_1. Ф.12 т.4000'!ID_959799</vt:lpstr>
      <vt:lpstr>'Основной_для печати ф.12 т.4000'!ID_959799</vt:lpstr>
      <vt:lpstr>'Основной_1. Ф.12 т.4000'!ID_959800</vt:lpstr>
      <vt:lpstr>'Основной_для печати ф.12 т.4000'!ID_959800</vt:lpstr>
      <vt:lpstr>'Основной_1. Ф.12 т.4000'!ID_959801</vt:lpstr>
      <vt:lpstr>'Основной_для печати ф.12 т.4000'!ID_959801</vt:lpstr>
      <vt:lpstr>'Основной_1. Ф.12 т.4000'!ID_959802</vt:lpstr>
      <vt:lpstr>'Основной_для печати ф.12 т.4000'!ID_959802</vt:lpstr>
      <vt:lpstr>'Основной_1. Ф.12 т.4000'!ID_959803</vt:lpstr>
      <vt:lpstr>'Основной_для печати ф.12 т.4000'!ID_959803</vt:lpstr>
      <vt:lpstr>'Основной_1. Ф.12 т.4000'!ID_959804</vt:lpstr>
      <vt:lpstr>'Основной_для печати ф.12 т.4000'!ID_959804</vt:lpstr>
      <vt:lpstr>'Основной_1. Ф.12 т.4000'!ID_959805</vt:lpstr>
      <vt:lpstr>'Основной_для печати ф.12 т.4000'!ID_959805</vt:lpstr>
      <vt:lpstr>'Основной_1. Ф.12 т.4000'!ID_959806</vt:lpstr>
      <vt:lpstr>'Основной_для печати ф.12 т.4000'!ID_959806</vt:lpstr>
      <vt:lpstr>'Основной_1. Ф.12 т.4000'!ID_959807</vt:lpstr>
      <vt:lpstr>'Основной_для печати ф.12 т.4000'!ID_959807</vt:lpstr>
      <vt:lpstr>'Основной_1. Ф.12 т.4000'!ID_959808</vt:lpstr>
      <vt:lpstr>'Основной_для печати ф.12 т.4000'!ID_959808</vt:lpstr>
      <vt:lpstr>'Основной_1. Ф.12 т.4000'!ID_959809</vt:lpstr>
      <vt:lpstr>'Основной_для печати ф.12 т.4000'!ID_959809</vt:lpstr>
      <vt:lpstr>'Основной_1. Ф.12 т.4000'!ID_959810</vt:lpstr>
      <vt:lpstr>'Основной_для печати ф.12 т.4000'!ID_959810</vt:lpstr>
      <vt:lpstr>'Основной_1. Ф.12 т.4000'!ID_959811</vt:lpstr>
      <vt:lpstr>'Основной_для печати ф.12 т.4000'!ID_959811</vt:lpstr>
      <vt:lpstr>'Основной_1. Ф.12 т.4000'!ID_959812</vt:lpstr>
      <vt:lpstr>'Основной_для печати ф.12 т.4000'!ID_959812</vt:lpstr>
      <vt:lpstr>'Основной_1. Ф.12 т.4000'!ID_959813</vt:lpstr>
      <vt:lpstr>'Основной_для печати ф.12 т.4000'!ID_959813</vt:lpstr>
      <vt:lpstr>'Основной_1. Ф.12 т.4000'!ID_959814</vt:lpstr>
      <vt:lpstr>'Основной_для печати ф.12 т.4000'!ID_959814</vt:lpstr>
      <vt:lpstr>'Основной_1. Ф.12 т.4000'!ID_959815</vt:lpstr>
      <vt:lpstr>'Основной_для печати ф.12 т.4000'!ID_959815</vt:lpstr>
      <vt:lpstr>'Основной_1. Ф.12 т.4000'!ID_959816</vt:lpstr>
      <vt:lpstr>'Основной_для печати ф.12 т.4000'!ID_959816</vt:lpstr>
      <vt:lpstr>'Основной_1. Ф.12 т.4000'!ID_959817</vt:lpstr>
      <vt:lpstr>'Основной_для печати ф.12 т.4000'!ID_959817</vt:lpstr>
      <vt:lpstr>'Основной_1. Ф.12 т.4000'!ID_959818</vt:lpstr>
      <vt:lpstr>'Основной_для печати ф.12 т.4000'!ID_959818</vt:lpstr>
      <vt:lpstr>'Основной_1. Ф.12 т.4000'!ID_959819</vt:lpstr>
      <vt:lpstr>'Основной_для печати ф.12 т.4000'!ID_959819</vt:lpstr>
      <vt:lpstr>'Основной_1. Ф.12 т.4000'!ID_959820</vt:lpstr>
      <vt:lpstr>'Основной_для печати ф.12 т.4000'!ID_959820</vt:lpstr>
      <vt:lpstr>'Основной_1. Ф.12 т.4000'!ID_959821</vt:lpstr>
      <vt:lpstr>'Основной_для печати ф.12 т.4000'!ID_959821</vt:lpstr>
      <vt:lpstr>'Основной_1. Ф.12 т.4000'!ID_959822</vt:lpstr>
      <vt:lpstr>'Основной_для печати ф.12 т.4000'!ID_959822</vt:lpstr>
      <vt:lpstr>'Основной_1. Ф.12 т.4000'!ID_959823</vt:lpstr>
      <vt:lpstr>'Основной_для печати ф.12 т.4000'!ID_959823</vt:lpstr>
      <vt:lpstr>'Основной_1. Ф.12 т.4000'!ID_959824</vt:lpstr>
      <vt:lpstr>'Основной_для печати ф.12 т.4000'!ID_959824</vt:lpstr>
      <vt:lpstr>'Основной_1. Ф.12 т.4000'!ID_959825</vt:lpstr>
      <vt:lpstr>'Основной_для печати ф.12 т.4000'!ID_959825</vt:lpstr>
      <vt:lpstr>'Основной_1. Ф.12 т.4000'!ID_959826</vt:lpstr>
      <vt:lpstr>'Основной_для печати ф.12 т.4000'!ID_959826</vt:lpstr>
      <vt:lpstr>'Основной_1. Ф.12 т.4000'!ID_959827</vt:lpstr>
      <vt:lpstr>'Основной_для печати ф.12 т.4000'!ID_959827</vt:lpstr>
      <vt:lpstr>'Основной_1. Ф.12 т.4000'!ID_959828</vt:lpstr>
      <vt:lpstr>'Основной_для печати ф.12 т.4000'!ID_959828</vt:lpstr>
      <vt:lpstr>'Основной_1. Ф.12 т.4000'!ID_959829</vt:lpstr>
      <vt:lpstr>'Основной_для печати ф.12 т.4000'!ID_959829</vt:lpstr>
      <vt:lpstr>'Основной_1. Ф.12 т.4000'!ID_959830</vt:lpstr>
      <vt:lpstr>'Основной_для печати ф.12 т.4000'!ID_959830</vt:lpstr>
      <vt:lpstr>'Основной_1. Ф.12 т.4000'!ID_959831</vt:lpstr>
      <vt:lpstr>'Основной_для печати ф.12 т.4000'!ID_959831</vt:lpstr>
      <vt:lpstr>'Основной_1. Ф.12 т.4000'!ID_959832</vt:lpstr>
      <vt:lpstr>'Основной_для печати ф.12 т.4000'!ID_959832</vt:lpstr>
      <vt:lpstr>'Основной_1. Ф.12 т.4000'!ID_959833</vt:lpstr>
      <vt:lpstr>'Основной_для печати ф.12 т.4000'!ID_959833</vt:lpstr>
      <vt:lpstr>'Основной_1. Ф.12 т.4000'!ID_959834</vt:lpstr>
      <vt:lpstr>'Основной_для печати ф.12 т.4000'!ID_959834</vt:lpstr>
      <vt:lpstr>'Основной_1. Ф.12 т.4000'!ID_959835</vt:lpstr>
      <vt:lpstr>'Основной_для печати ф.12 т.4000'!ID_959835</vt:lpstr>
      <vt:lpstr>'Основной_1. Ф.12 т.4000'!ID_959836</vt:lpstr>
      <vt:lpstr>'Основной_для печати ф.12 т.4000'!ID_959836</vt:lpstr>
      <vt:lpstr>'Основной_1. Ф.12 т.4000'!ID_959837</vt:lpstr>
      <vt:lpstr>'Основной_для печати ф.12 т.4000'!ID_959837</vt:lpstr>
      <vt:lpstr>'Основной_1. Ф.12 т.4000'!ID_959838</vt:lpstr>
      <vt:lpstr>'Основной_для печати ф.12 т.4000'!ID_959838</vt:lpstr>
      <vt:lpstr>'Основной_1. Ф.12 т.4000'!ID_959839</vt:lpstr>
      <vt:lpstr>'Основной_для печати ф.12 т.4000'!ID_959839</vt:lpstr>
      <vt:lpstr>'Основной_1. Ф.12 т.4000'!ID_959840</vt:lpstr>
      <vt:lpstr>'Основной_для печати ф.12 т.4000'!ID_959840</vt:lpstr>
      <vt:lpstr>'Основной_1. Ф.12 т.4000'!ID_959841</vt:lpstr>
      <vt:lpstr>'Основной_для печати ф.12 т.4000'!ID_959841</vt:lpstr>
      <vt:lpstr>'Основной_1. Ф.12 т.4000'!ID_959842</vt:lpstr>
      <vt:lpstr>'Основной_для печати ф.12 т.4000'!ID_959842</vt:lpstr>
      <vt:lpstr>'Основной_1. Ф.12 т.4000'!ID_959843</vt:lpstr>
      <vt:lpstr>'Основной_для печати ф.12 т.4000'!ID_959843</vt:lpstr>
      <vt:lpstr>'Основной_1. Ф.12 т.4000'!ID_959844</vt:lpstr>
      <vt:lpstr>'Основной_для печати ф.12 т.4000'!ID_959844</vt:lpstr>
      <vt:lpstr>'Основной_1. Ф.12 т.4000'!ID_959845</vt:lpstr>
      <vt:lpstr>'Основной_для печати ф.12 т.4000'!ID_959845</vt:lpstr>
      <vt:lpstr>'Основной_1. Ф.12 т.4000'!ID_959846</vt:lpstr>
      <vt:lpstr>'Основной_для печати ф.12 т.4000'!ID_959846</vt:lpstr>
      <vt:lpstr>'Основной_1. Ф.12 т.4000'!ID_959847</vt:lpstr>
      <vt:lpstr>'Основной_для печати ф.12 т.4000'!ID_959847</vt:lpstr>
      <vt:lpstr>'Основной_1. Ф.12 т.4000'!ID_959848</vt:lpstr>
      <vt:lpstr>'Основной_для печати ф.12 т.4000'!ID_959848</vt:lpstr>
      <vt:lpstr>'Основной_1. Ф.12 т.4000'!ID_959849</vt:lpstr>
      <vt:lpstr>'Основной_для печати ф.12 т.4000'!ID_959849</vt:lpstr>
      <vt:lpstr>'Основной_1. Ф.12 т.4000'!ID_959850</vt:lpstr>
      <vt:lpstr>'Основной_для печати ф.12 т.4000'!ID_959850</vt:lpstr>
      <vt:lpstr>'Основной_1. Ф.12 т.4000'!ID_959851</vt:lpstr>
      <vt:lpstr>'Основной_для печати ф.12 т.4000'!ID_959851</vt:lpstr>
      <vt:lpstr>'Основной_1. Ф.12 т.4000'!ID_959852</vt:lpstr>
      <vt:lpstr>'Основной_для печати ф.12 т.4000'!ID_959852</vt:lpstr>
      <vt:lpstr>'Основной_1. Ф.12 т.4000'!ID_959853</vt:lpstr>
      <vt:lpstr>'Основной_для печати ф.12 т.4000'!ID_959853</vt:lpstr>
      <vt:lpstr>'Основной_1. Ф.12 т.4000'!ID_959854</vt:lpstr>
      <vt:lpstr>'Основной_для печати ф.12 т.4000'!ID_959854</vt:lpstr>
      <vt:lpstr>'Основной_1. Ф.12 т.4000'!ID_959855</vt:lpstr>
      <vt:lpstr>'Основной_для печати ф.12 т.4000'!ID_959855</vt:lpstr>
      <vt:lpstr>'Основной_1. Ф.12 т.4000'!ID_959856</vt:lpstr>
      <vt:lpstr>'Основной_для печати ф.12 т.4000'!ID_959856</vt:lpstr>
      <vt:lpstr>'Основной_1. Ф.12 т.4000'!ID_959857</vt:lpstr>
      <vt:lpstr>'Основной_для печати ф.12 т.4000'!ID_959857</vt:lpstr>
      <vt:lpstr>'Основной_1. Ф.12 т.4000'!ID_959858</vt:lpstr>
      <vt:lpstr>'Основной_для печати ф.12 т.4000'!ID_959858</vt:lpstr>
      <vt:lpstr>'Основной_1. Ф.12 т.4000'!ID_959859</vt:lpstr>
      <vt:lpstr>'Основной_для печати ф.12 т.4000'!ID_959859</vt:lpstr>
      <vt:lpstr>'Основной_1. Ф.12 т.4000'!ID_959860</vt:lpstr>
      <vt:lpstr>'Основной_для печати ф.12 т.4000'!ID_959860</vt:lpstr>
      <vt:lpstr>'Основной_1. Ф.12 т.4000'!ID_959861</vt:lpstr>
      <vt:lpstr>'Основной_для печати ф.12 т.4000'!ID_959861</vt:lpstr>
      <vt:lpstr>'Основной_1. Ф.12 т.4000'!ID_959862</vt:lpstr>
      <vt:lpstr>'Основной_для печати ф.12 т.4000'!ID_959862</vt:lpstr>
      <vt:lpstr>'Основной_1. Ф.12 т.4000'!ID_959863</vt:lpstr>
      <vt:lpstr>'Основной_для печати ф.12 т.4000'!ID_959863</vt:lpstr>
      <vt:lpstr>'Основной_1. Ф.12 т.4000'!ID_959864</vt:lpstr>
      <vt:lpstr>'Основной_для печати ф.12 т.4000'!ID_959864</vt:lpstr>
      <vt:lpstr>'Основной_1. Ф.12 т.4000'!ID_959865</vt:lpstr>
      <vt:lpstr>'Основной_для печати ф.12 т.4000'!ID_959865</vt:lpstr>
      <vt:lpstr>'Основной_1. Ф.12 т.4000'!ID_959866</vt:lpstr>
      <vt:lpstr>'Основной_для печати ф.12 т.4000'!ID_959866</vt:lpstr>
      <vt:lpstr>'Основной_1. Ф.12 т.4000'!ID_959867</vt:lpstr>
      <vt:lpstr>'Основной_для печати ф.12 т.4000'!ID_959867</vt:lpstr>
      <vt:lpstr>'Основной_1. Ф.12 т.4000'!ID_959868</vt:lpstr>
      <vt:lpstr>'Основной_для печати ф.12 т.4000'!ID_959868</vt:lpstr>
      <vt:lpstr>'Основной_1. Ф.12 т.4000'!ID_959869</vt:lpstr>
      <vt:lpstr>'Основной_для печати ф.12 т.4000'!ID_959869</vt:lpstr>
      <vt:lpstr>'Основной_1. Ф.12 т.4000'!ID_959870</vt:lpstr>
      <vt:lpstr>'Основной_для печати ф.12 т.4000'!ID_959870</vt:lpstr>
      <vt:lpstr>'Основной_1. Ф.12 т.4000'!ID_959871</vt:lpstr>
      <vt:lpstr>'Основной_для печати ф.12 т.4000'!ID_959871</vt:lpstr>
      <vt:lpstr>'Основной_1. Ф.12 т.4000'!ID_959872</vt:lpstr>
      <vt:lpstr>'Основной_для печати ф.12 т.4000'!ID_959872</vt:lpstr>
      <vt:lpstr>'Основной_1. Ф.12 т.4000'!ID_959873</vt:lpstr>
      <vt:lpstr>'Основной_для печати ф.12 т.4000'!ID_959873</vt:lpstr>
      <vt:lpstr>'Основной_1. Ф.12 т.4000'!ID_959874</vt:lpstr>
      <vt:lpstr>'Основной_для печати ф.12 т.4000'!ID_959874</vt:lpstr>
      <vt:lpstr>'Основной_1. Ф.12 т.4000'!ID_959875</vt:lpstr>
      <vt:lpstr>'Основной_для печати ф.12 т.4000'!ID_959875</vt:lpstr>
      <vt:lpstr>'Основной_1. Ф.12 т.4000'!ID_959876</vt:lpstr>
      <vt:lpstr>'Основной_для печати ф.12 т.4000'!ID_959876</vt:lpstr>
      <vt:lpstr>'Основной_1. Ф.12 т.4000'!ID_959877</vt:lpstr>
      <vt:lpstr>'Основной_для печати ф.12 т.4000'!ID_959877</vt:lpstr>
      <vt:lpstr>'Основной_1. Ф.12 т.4000'!ID_959878</vt:lpstr>
      <vt:lpstr>'Основной_для печати ф.12 т.4000'!ID_959878</vt:lpstr>
      <vt:lpstr>'Основной_1. Ф.12 т.4000'!ID_959879</vt:lpstr>
      <vt:lpstr>'Основной_для печати ф.12 т.4000'!ID_959879</vt:lpstr>
      <vt:lpstr>'Основной_1. Ф.12 т.4000'!ID_959880</vt:lpstr>
      <vt:lpstr>'Основной_для печати ф.12 т.4000'!ID_959880</vt:lpstr>
      <vt:lpstr>'Основной_1. Ф.12 т.4000'!ID_959881</vt:lpstr>
      <vt:lpstr>'Основной_для печати ф.12 т.4000'!ID_959881</vt:lpstr>
      <vt:lpstr>'Основной_1. Ф.12 т.4000'!ID_959882</vt:lpstr>
      <vt:lpstr>'Основной_для печати ф.12 т.4000'!ID_959882</vt:lpstr>
      <vt:lpstr>'Основной_1. Ф.12 т.4000'!ID_959883</vt:lpstr>
      <vt:lpstr>'Основной_для печати ф.12 т.4000'!ID_959883</vt:lpstr>
      <vt:lpstr>'Основной_1. Ф.12 т.4000'!ID_959884</vt:lpstr>
      <vt:lpstr>'Основной_для печати ф.12 т.4000'!ID_959884</vt:lpstr>
      <vt:lpstr>'Основной_1. Ф.12 т.4000'!ID_959885</vt:lpstr>
      <vt:lpstr>'Основной_для печати ф.12 т.4000'!ID_959885</vt:lpstr>
      <vt:lpstr>'Основной_1. Ф.12 т.4000'!ID_959886</vt:lpstr>
      <vt:lpstr>'Основной_для печати ф.12 т.4000'!ID_959886</vt:lpstr>
      <vt:lpstr>'Основной_1. Ф.12 т.4000'!ID_959887</vt:lpstr>
      <vt:lpstr>'Основной_для печати ф.12 т.4000'!ID_959887</vt:lpstr>
      <vt:lpstr>'Основной_1. Ф.12 т.4000'!ID_959888</vt:lpstr>
      <vt:lpstr>'Основной_для печати ф.12 т.4000'!ID_959888</vt:lpstr>
      <vt:lpstr>'Основной_1. Ф.12 т.4000'!ID_959889</vt:lpstr>
      <vt:lpstr>'Основной_для печати ф.12 т.4000'!ID_959889</vt:lpstr>
      <vt:lpstr>'Основной_1. Ф.12 т.4000'!ID_959890</vt:lpstr>
      <vt:lpstr>'Основной_для печати ф.12 т.4000'!ID_959890</vt:lpstr>
      <vt:lpstr>'Основной_1. Ф.12 т.4000'!ID_959891</vt:lpstr>
      <vt:lpstr>'Основной_для печати ф.12 т.4000'!ID_959891</vt:lpstr>
      <vt:lpstr>'Основной_1. Ф.12 т.4000'!ID_959892</vt:lpstr>
      <vt:lpstr>'Основной_для печати ф.12 т.4000'!ID_959892</vt:lpstr>
      <vt:lpstr>'Основной_1. Ф.12 т.4000'!ID_959893</vt:lpstr>
      <vt:lpstr>'Основной_для печати ф.12 т.4000'!ID_959893</vt:lpstr>
      <vt:lpstr>'Основной_1. Ф.12 т.4000'!ID_959894</vt:lpstr>
      <vt:lpstr>'Основной_для печати ф.12 т.4000'!ID_959894</vt:lpstr>
      <vt:lpstr>'Основной_1. Ф.12 т.4000'!ID_959895</vt:lpstr>
      <vt:lpstr>'Основной_для печати ф.12 т.4000'!ID_959895</vt:lpstr>
      <vt:lpstr>'Основной_1. Ф.12 т.4000'!ID_959896</vt:lpstr>
      <vt:lpstr>'Основной_для печати ф.12 т.4000'!ID_959896</vt:lpstr>
      <vt:lpstr>'Основной_1. Ф.12 т.4000'!ID_959897</vt:lpstr>
      <vt:lpstr>'Основной_для печати ф.12 т.4000'!ID_959897</vt:lpstr>
      <vt:lpstr>'Основной_1. Ф.12 т.4000'!ID_959898</vt:lpstr>
      <vt:lpstr>'Основной_для печати ф.12 т.4000'!ID_959898</vt:lpstr>
      <vt:lpstr>'Основной_1. Ф.12 т.4000'!ID_959899</vt:lpstr>
      <vt:lpstr>'Основной_для печати ф.12 т.4000'!ID_959899</vt:lpstr>
      <vt:lpstr>'Основной_1. Ф.12 т.4000'!ID_959900</vt:lpstr>
      <vt:lpstr>'Основной_для печати ф.12 т.4000'!ID_959900</vt:lpstr>
      <vt:lpstr>'Основной_1. Ф.12 т.4000'!ID_959901</vt:lpstr>
      <vt:lpstr>'Основной_для печати ф.12 т.4000'!ID_959901</vt:lpstr>
      <vt:lpstr>'Основной_1. Ф.12 т.4000'!ID_959902</vt:lpstr>
      <vt:lpstr>'Основной_для печати ф.12 т.4000'!ID_959902</vt:lpstr>
      <vt:lpstr>'Основной_1. Ф.12 т.4000'!ID_959903</vt:lpstr>
      <vt:lpstr>'Основной_для печати ф.12 т.4000'!ID_959903</vt:lpstr>
      <vt:lpstr>'Основной_1. Ф.12 т.4000'!ID_959904</vt:lpstr>
      <vt:lpstr>'Основной_для печати ф.12 т.4000'!ID_959904</vt:lpstr>
      <vt:lpstr>'Основной_1. Ф.12 т.4000'!ID_959905</vt:lpstr>
      <vt:lpstr>'Основной_для печати ф.12 т.4000'!ID_959905</vt:lpstr>
      <vt:lpstr>'Основной_1. Ф.12 т.4000'!ID_959906</vt:lpstr>
      <vt:lpstr>'Основной_для печати ф.12 т.4000'!ID_959906</vt:lpstr>
      <vt:lpstr>'Основной_1. Ф.12 т.4000'!ID_959907</vt:lpstr>
      <vt:lpstr>'Основной_для печати ф.12 т.4000'!ID_959907</vt:lpstr>
      <vt:lpstr>'Основной_1. Ф.12 т.4000'!ID_959908</vt:lpstr>
      <vt:lpstr>'Основной_для печати ф.12 т.4000'!ID_959908</vt:lpstr>
      <vt:lpstr>'Основной_1. Ф.12 т.4000'!ID_959909</vt:lpstr>
      <vt:lpstr>'Основной_для печати ф.12 т.4000'!ID_959909</vt:lpstr>
      <vt:lpstr>'Основной_1. Ф.12 т.4000'!ID_959910</vt:lpstr>
      <vt:lpstr>'Основной_для печати ф.12 т.4000'!ID_959910</vt:lpstr>
      <vt:lpstr>'Основной_1. Ф.12 т.4000'!ID_959911</vt:lpstr>
      <vt:lpstr>'Основной_для печати ф.12 т.4000'!ID_959911</vt:lpstr>
      <vt:lpstr>'Основной_1. Ф.12 т.4000'!ID_959912</vt:lpstr>
      <vt:lpstr>'Основной_для печати ф.12 т.4000'!ID_959912</vt:lpstr>
      <vt:lpstr>'Основной_1. Ф.12 т.4000'!ID_959913</vt:lpstr>
      <vt:lpstr>'Основной_для печати ф.12 т.4000'!ID_959913</vt:lpstr>
      <vt:lpstr>'Основной_1. Ф.12 т.4000'!ID_959914</vt:lpstr>
      <vt:lpstr>'Основной_для печати ф.12 т.4000'!ID_959914</vt:lpstr>
      <vt:lpstr>'Основной_1. Ф.12 т.4000'!ID_959915</vt:lpstr>
      <vt:lpstr>'Основной_для печати ф.12 т.4000'!ID_959915</vt:lpstr>
      <vt:lpstr>'Основной_1. Ф.12 т.4000'!ID_959916</vt:lpstr>
      <vt:lpstr>'Основной_для печати ф.12 т.4000'!ID_959916</vt:lpstr>
      <vt:lpstr>'Основной_1. Ф.12 т.4000'!ID_959917</vt:lpstr>
      <vt:lpstr>'Основной_для печати ф.12 т.4000'!ID_959917</vt:lpstr>
      <vt:lpstr>'Основной_1. Ф.12 т.4000'!ID_959918</vt:lpstr>
      <vt:lpstr>'Основной_для печати ф.12 т.4000'!ID_959918</vt:lpstr>
      <vt:lpstr>'Основной_1. Ф.12 т.4000'!ID_959919</vt:lpstr>
      <vt:lpstr>'Основной_для печати ф.12 т.4000'!ID_959919</vt:lpstr>
      <vt:lpstr>'Основной_1. Ф.12 т.4000'!ID_959920</vt:lpstr>
      <vt:lpstr>'Основной_для печати ф.12 т.4000'!ID_959920</vt:lpstr>
      <vt:lpstr>'Основной_1. Ф.12 т.4000'!ID_959921</vt:lpstr>
      <vt:lpstr>'Основной_для печати ф.12 т.4000'!ID_959921</vt:lpstr>
      <vt:lpstr>'Основной_1. Ф.12 т.4000'!ID_959922</vt:lpstr>
      <vt:lpstr>'Основной_для печати ф.12 т.4000'!ID_959922</vt:lpstr>
      <vt:lpstr>'Основной_1. Ф.12 т.4000'!ID_959923</vt:lpstr>
      <vt:lpstr>'Основной_для печати ф.12 т.4000'!ID_959923</vt:lpstr>
      <vt:lpstr>'Основной_1. Ф.12 т.4000'!ID_959924</vt:lpstr>
      <vt:lpstr>'Основной_для печати ф.12 т.4000'!ID_959924</vt:lpstr>
      <vt:lpstr>'Основной_1. Ф.12 т.4000'!ID_959925</vt:lpstr>
      <vt:lpstr>'Основной_для печати ф.12 т.4000'!ID_959925</vt:lpstr>
      <vt:lpstr>'Основной_1. Ф.12 т.4000'!ID_959926</vt:lpstr>
      <vt:lpstr>'Основной_для печати ф.12 т.4000'!ID_959926</vt:lpstr>
      <vt:lpstr>'Основной_1. Ф.12 т.4000'!ID_959927</vt:lpstr>
      <vt:lpstr>'Основной_для печати ф.12 т.4000'!ID_959927</vt:lpstr>
      <vt:lpstr>'Основной_1. Ф.12 т.4000'!ID_959928</vt:lpstr>
      <vt:lpstr>'Основной_для печати ф.12 т.4000'!ID_959928</vt:lpstr>
      <vt:lpstr>'Основной_1. Ф.12 т.4000'!ID_959929</vt:lpstr>
      <vt:lpstr>'Основной_для печати ф.12 т.4000'!ID_959929</vt:lpstr>
      <vt:lpstr>'Основной_1. Ф.12 т.4000'!ID_959930</vt:lpstr>
      <vt:lpstr>'Основной_для печати ф.12 т.4000'!ID_959930</vt:lpstr>
      <vt:lpstr>'Основной_1. Ф.12 т.4000'!ID_959931</vt:lpstr>
      <vt:lpstr>'Основной_для печати ф.12 т.4000'!ID_959931</vt:lpstr>
      <vt:lpstr>'Основной_1. Ф.12 т.4000'!ID_959932</vt:lpstr>
      <vt:lpstr>'Основной_для печати ф.12 т.4000'!ID_959932</vt:lpstr>
      <vt:lpstr>'Основной_1. Ф.12 т.4000'!ID_959933</vt:lpstr>
      <vt:lpstr>'Основной_для печати ф.12 т.4000'!ID_959933</vt:lpstr>
      <vt:lpstr>'Основной_1. Ф.12 т.4000'!ID_959934</vt:lpstr>
      <vt:lpstr>'Основной_для печати ф.12 т.4000'!ID_959934</vt:lpstr>
      <vt:lpstr>'Основной_1. Ф.12 т.4000'!ID_959935</vt:lpstr>
      <vt:lpstr>'Основной_для печати ф.12 т.4000'!ID_959935</vt:lpstr>
      <vt:lpstr>'Основной_1. Ф.12 т.4000'!ID_959936</vt:lpstr>
      <vt:lpstr>'Основной_для печати ф.12 т.4000'!ID_959936</vt:lpstr>
      <vt:lpstr>'Основной_1. Ф.12 т.4000'!ID_959937</vt:lpstr>
      <vt:lpstr>'Основной_для печати ф.12 т.4000'!ID_959937</vt:lpstr>
      <vt:lpstr>'Основной_1. Ф.12 т.4000'!ID_959938</vt:lpstr>
      <vt:lpstr>'Основной_для печати ф.12 т.4000'!ID_959938</vt:lpstr>
      <vt:lpstr>'Основной_1. Ф.12 т.4000'!ID_959939</vt:lpstr>
      <vt:lpstr>'Основной_для печати ф.12 т.4000'!ID_959939</vt:lpstr>
      <vt:lpstr>'Основной_1. Ф.12 т.4000'!ID_959940</vt:lpstr>
      <vt:lpstr>'Основной_для печати ф.12 т.4000'!ID_959940</vt:lpstr>
      <vt:lpstr>'Основной_1. Ф.12 т.4000'!ID_959941</vt:lpstr>
      <vt:lpstr>'Основной_для печати ф.12 т.4000'!ID_959941</vt:lpstr>
      <vt:lpstr>'Основной_1. Ф.12 т.4000'!ID_959942</vt:lpstr>
      <vt:lpstr>'Основной_для печати ф.12 т.4000'!ID_959942</vt:lpstr>
      <vt:lpstr>'Основной_1. Ф.12 т.4000'!ID_959943</vt:lpstr>
      <vt:lpstr>'Основной_для печати ф.12 т.4000'!ID_959943</vt:lpstr>
      <vt:lpstr>'Основной_1. Ф.12 т.4000'!ID_959944</vt:lpstr>
      <vt:lpstr>'Основной_для печати ф.12 т.4000'!ID_959944</vt:lpstr>
      <vt:lpstr>'Основной_1. Ф.12 т.4000'!ID_959945</vt:lpstr>
      <vt:lpstr>'Основной_для печати ф.12 т.4000'!ID_959945</vt:lpstr>
      <vt:lpstr>'Основной_1. Ф.12 т.4000'!ID_959946</vt:lpstr>
      <vt:lpstr>'Основной_для печати ф.12 т.4000'!ID_959946</vt:lpstr>
      <vt:lpstr>'Основной_1. Ф.12 т.4000'!ID_959947</vt:lpstr>
      <vt:lpstr>'Основной_для печати ф.12 т.4000'!ID_959947</vt:lpstr>
      <vt:lpstr>'Основной_1. Ф.12 т.4000'!ID_959948</vt:lpstr>
      <vt:lpstr>'Основной_для печати ф.12 т.4000'!ID_959948</vt:lpstr>
      <vt:lpstr>'Основной_1. Ф.12 т.4000'!ID_959949</vt:lpstr>
      <vt:lpstr>'Основной_для печати ф.12 т.4000'!ID_959949</vt:lpstr>
      <vt:lpstr>'Основной_1. Ф.12 т.4000'!ID_959950</vt:lpstr>
      <vt:lpstr>'Основной_для печати ф.12 т.4000'!ID_959950</vt:lpstr>
      <vt:lpstr>'Основной_1. Ф.12 т.4000'!ID_959951</vt:lpstr>
      <vt:lpstr>'Основной_для печати ф.12 т.4000'!ID_959951</vt:lpstr>
      <vt:lpstr>'Основной_1. Ф.12 т.4000'!ID_959952</vt:lpstr>
      <vt:lpstr>'Основной_для печати ф.12 т.4000'!ID_959952</vt:lpstr>
      <vt:lpstr>'Основной_1. Ф.12 т.4000'!ID_959953</vt:lpstr>
      <vt:lpstr>'Основной_для печати ф.12 т.4000'!ID_959953</vt:lpstr>
      <vt:lpstr>'Основной_1. Ф.12 т.4000'!ID_959954</vt:lpstr>
      <vt:lpstr>'Основной_для печати ф.12 т.4000'!ID_959954</vt:lpstr>
      <vt:lpstr>'Основной_1. Ф.12 т.4000'!ID_959955</vt:lpstr>
      <vt:lpstr>'Основной_для печати ф.12 т.4000'!ID_959955</vt:lpstr>
      <vt:lpstr>'Основной_1. Ф.12 т.4000'!ID_959956</vt:lpstr>
      <vt:lpstr>'Основной_для печати ф.12 т.4000'!ID_959956</vt:lpstr>
      <vt:lpstr>'Основной_1. Ф.12 т.4000'!ID_959957</vt:lpstr>
      <vt:lpstr>'Основной_для печати ф.12 т.4000'!ID_959957</vt:lpstr>
      <vt:lpstr>'Основной_1. Ф.12 т.4000'!ID_959958</vt:lpstr>
      <vt:lpstr>'Основной_для печати ф.12 т.4000'!ID_959958</vt:lpstr>
      <vt:lpstr>'Основной_1. Ф.12 т.4000'!ID_959959</vt:lpstr>
      <vt:lpstr>'Основной_для печати ф.12 т.4000'!ID_959959</vt:lpstr>
      <vt:lpstr>'Основной_1. Ф.12 т.4000'!ID_959960</vt:lpstr>
      <vt:lpstr>'Основной_для печати ф.12 т.4000'!ID_959960</vt:lpstr>
      <vt:lpstr>'Основной_1. Ф.12 т.4000'!ID_959961</vt:lpstr>
      <vt:lpstr>'Основной_для печати ф.12 т.4000'!ID_959961</vt:lpstr>
      <vt:lpstr>'Основной_1. Ф.12 т.4000'!ID_959962</vt:lpstr>
      <vt:lpstr>'Основной_для печати ф.12 т.4000'!ID_959962</vt:lpstr>
      <vt:lpstr>'Основной_1. Ф.12 т.4000'!ID_959963</vt:lpstr>
      <vt:lpstr>'Основной_для печати ф.12 т.4000'!ID_959963</vt:lpstr>
      <vt:lpstr>'Основной_1. Ф.12 т.4000'!ID_959964</vt:lpstr>
      <vt:lpstr>'Основной_для печати ф.12 т.4000'!ID_959964</vt:lpstr>
      <vt:lpstr>'Основной_1. Ф.12 т.4000'!ID_959965</vt:lpstr>
      <vt:lpstr>'Основной_для печати ф.12 т.4000'!ID_959965</vt:lpstr>
      <vt:lpstr>'Основной_1. Ф.12 т.4000'!ID_959966</vt:lpstr>
      <vt:lpstr>'Основной_для печати ф.12 т.4000'!ID_959966</vt:lpstr>
      <vt:lpstr>'Основной_1. Ф.12 т.4000'!ID_959967</vt:lpstr>
      <vt:lpstr>'Основной_для печати ф.12 т.4000'!ID_959967</vt:lpstr>
      <vt:lpstr>'Основной_1. Ф.12 т.4000'!ID_959968</vt:lpstr>
      <vt:lpstr>'Основной_для печати ф.12 т.4000'!ID_959968</vt:lpstr>
      <vt:lpstr>'Основной_1. Ф.12 т.4000'!ID_959969</vt:lpstr>
      <vt:lpstr>'Основной_для печати ф.12 т.4000'!ID_959969</vt:lpstr>
      <vt:lpstr>'Основной_1. Ф.12 т.4000'!ID_959970</vt:lpstr>
      <vt:lpstr>'Основной_для печати ф.12 т.4000'!ID_959970</vt:lpstr>
      <vt:lpstr>'Основной_1. Ф.12 т.4000'!ID_959971</vt:lpstr>
      <vt:lpstr>'Основной_для печати ф.12 т.4000'!ID_959971</vt:lpstr>
      <vt:lpstr>'Основной_1. Ф.12 т.4000'!ID_959972</vt:lpstr>
      <vt:lpstr>'Основной_для печати ф.12 т.4000'!ID_959972</vt:lpstr>
      <vt:lpstr>'Основной_1. Ф.12 т.4000'!ID_959973</vt:lpstr>
      <vt:lpstr>'Основной_для печати ф.12 т.4000'!ID_959973</vt:lpstr>
      <vt:lpstr>'Основной_1. Ф.12 т.4000'!ID_959974</vt:lpstr>
      <vt:lpstr>'Основной_для печати ф.12 т.4000'!ID_959974</vt:lpstr>
      <vt:lpstr>'Основной_1. Ф.12 т.4000'!ID_959975</vt:lpstr>
      <vt:lpstr>'Основной_для печати ф.12 т.4000'!ID_959975</vt:lpstr>
      <vt:lpstr>'Основной_1. Ф.12 т.4000'!ID_959976</vt:lpstr>
      <vt:lpstr>'Основной_для печати ф.12 т.4000'!ID_959976</vt:lpstr>
      <vt:lpstr>'Основной_1. Ф.12 т.4000'!ID_959977</vt:lpstr>
      <vt:lpstr>'Основной_для печати ф.12 т.4000'!ID_959977</vt:lpstr>
      <vt:lpstr>'Основной_1. Ф.12 т.4000'!ID_959978</vt:lpstr>
      <vt:lpstr>'Основной_для печати ф.12 т.4000'!ID_959978</vt:lpstr>
      <vt:lpstr>'Основной_1. Ф.12 т.4000'!ID_959979</vt:lpstr>
      <vt:lpstr>'Основной_для печати ф.12 т.4000'!ID_959979</vt:lpstr>
      <vt:lpstr>'Основной_1. Ф.12 т.4000'!ID_959980</vt:lpstr>
      <vt:lpstr>'Основной_для печати ф.12 т.4000'!ID_959980</vt:lpstr>
      <vt:lpstr>'Основной_1. Ф.12 т.4000'!ID_959981</vt:lpstr>
      <vt:lpstr>'Основной_для печати ф.12 т.4000'!ID_959981</vt:lpstr>
      <vt:lpstr>'Основной_1. Ф.12 т.4000'!ID_959982</vt:lpstr>
      <vt:lpstr>'Основной_для печати ф.12 т.4000'!ID_959982</vt:lpstr>
      <vt:lpstr>'Основной_1. Ф.12 т.4000'!ID_959983</vt:lpstr>
      <vt:lpstr>'Основной_для печати ф.12 т.4000'!ID_959983</vt:lpstr>
      <vt:lpstr>'Основной_1. Ф.12 т.4000'!ID_959984</vt:lpstr>
      <vt:lpstr>'Основной_для печати ф.12 т.4000'!ID_959984</vt:lpstr>
      <vt:lpstr>'Основной_1. Ф.12 т.4000'!ID_959985</vt:lpstr>
      <vt:lpstr>'Основной_для печати ф.12 т.4000'!ID_959985</vt:lpstr>
      <vt:lpstr>'Основной_1. Ф.12 т.4000'!ID_959986</vt:lpstr>
      <vt:lpstr>'Основной_для печати ф.12 т.4000'!ID_959986</vt:lpstr>
      <vt:lpstr>'Основной_1. Ф.12 т.4000'!ID_959987</vt:lpstr>
      <vt:lpstr>'Основной_для печати ф.12 т.4000'!ID_959987</vt:lpstr>
      <vt:lpstr>'Основной_1. Ф.12 т.4000'!ID_959988</vt:lpstr>
      <vt:lpstr>'Основной_для печати ф.12 т.4000'!ID_959988</vt:lpstr>
      <vt:lpstr>'Основной_1. Ф.12 т.4000'!ID_959989</vt:lpstr>
      <vt:lpstr>'Основной_для печати ф.12 т.4000'!ID_959989</vt:lpstr>
      <vt:lpstr>'Основной_1. Ф.12 т.4000'!ID_959990</vt:lpstr>
      <vt:lpstr>'Основной_для печати ф.12 т.4000'!ID_959990</vt:lpstr>
      <vt:lpstr>'Основной_1. Ф.12 т.4000'!ID_959991</vt:lpstr>
      <vt:lpstr>'Основной_для печати ф.12 т.4000'!ID_959991</vt:lpstr>
      <vt:lpstr>'Основной_1. Ф.12 т.4000'!ID_959992</vt:lpstr>
      <vt:lpstr>'Основной_для печати ф.12 т.4000'!ID_959992</vt:lpstr>
      <vt:lpstr>'Основной_1. Ф.12 т.4000'!ID_959993</vt:lpstr>
      <vt:lpstr>'Основной_для печати ф.12 т.4000'!ID_959993</vt:lpstr>
      <vt:lpstr>'Основной_1. Ф.12 т.4000'!ID_959994</vt:lpstr>
      <vt:lpstr>'Основной_для печати ф.12 т.4000'!ID_959994</vt:lpstr>
      <vt:lpstr>'Основной_1. Ф.12 т.4000'!ID_959995</vt:lpstr>
      <vt:lpstr>'Основной_для печати ф.12 т.4000'!ID_959995</vt:lpstr>
      <vt:lpstr>'Основной_1. Ф.12 т.4000'!ID_959996</vt:lpstr>
      <vt:lpstr>'Основной_для печати ф.12 т.4000'!ID_959996</vt:lpstr>
      <vt:lpstr>'Основной_1. Ф.12 т.4000'!ID_959997</vt:lpstr>
      <vt:lpstr>'Основной_для печати ф.12 т.4000'!ID_959997</vt:lpstr>
      <vt:lpstr>'Основной_1. Ф.12 т.4000'!ID_959998</vt:lpstr>
      <vt:lpstr>'Основной_для печати ф.12 т.4000'!ID_959998</vt:lpstr>
      <vt:lpstr>'Основной_1. Ф.12 т.4000'!ID_959999</vt:lpstr>
      <vt:lpstr>'Основной_для печати ф.12 т.4000'!ID_959999</vt:lpstr>
      <vt:lpstr>'Основной_1. Ф.12 т.4000'!ID_960000</vt:lpstr>
      <vt:lpstr>'Основной_для печати ф.12 т.4000'!ID_960000</vt:lpstr>
      <vt:lpstr>'Основной_1. Ф.12 т.4000'!ID_960001</vt:lpstr>
      <vt:lpstr>'Основной_для печати ф.12 т.4000'!ID_960001</vt:lpstr>
      <vt:lpstr>'Основной_1. Ф.12 т.4000'!ID_960002</vt:lpstr>
      <vt:lpstr>'Основной_для печати ф.12 т.4000'!ID_960002</vt:lpstr>
      <vt:lpstr>'Основной_1. Ф.12 т.4000'!ID_960003</vt:lpstr>
      <vt:lpstr>'Основной_для печати ф.12 т.4000'!ID_960003</vt:lpstr>
      <vt:lpstr>'Основной_1. Ф.12 т.4000'!ID_960004</vt:lpstr>
      <vt:lpstr>'Основной_для печати ф.12 т.4000'!ID_960004</vt:lpstr>
      <vt:lpstr>'Основной_1. Ф.12 т.4000'!ID_960005</vt:lpstr>
      <vt:lpstr>'Основной_для печати ф.12 т.4000'!ID_960005</vt:lpstr>
      <vt:lpstr>'Основной_1. Ф.12 т.4000'!ID_960006</vt:lpstr>
      <vt:lpstr>'Основной_для печати ф.12 т.4000'!ID_960006</vt:lpstr>
      <vt:lpstr>'Основной_1. Ф.12 т.4000'!ID_960007</vt:lpstr>
      <vt:lpstr>'Основной_для печати ф.12 т.4000'!ID_960007</vt:lpstr>
      <vt:lpstr>'Основной_1. Ф.12 т.4000'!ID_960008</vt:lpstr>
      <vt:lpstr>'Основной_для печати ф.12 т.4000'!ID_960008</vt:lpstr>
      <vt:lpstr>'Основной_1. Ф.12 т.4000'!ID_960009</vt:lpstr>
      <vt:lpstr>'Основной_для печати ф.12 т.4000'!ID_960009</vt:lpstr>
      <vt:lpstr>'Основной_1. Ф.12 т.4000'!ID_960010</vt:lpstr>
      <vt:lpstr>'Основной_для печати ф.12 т.4000'!ID_960010</vt:lpstr>
      <vt:lpstr>'Основной_1. Ф.12 т.4000'!ID_960011</vt:lpstr>
      <vt:lpstr>'Основной_для печати ф.12 т.4000'!ID_960011</vt:lpstr>
      <vt:lpstr>'Основной_1. Ф.12 т.4000'!ID_960012</vt:lpstr>
      <vt:lpstr>'Основной_для печати ф.12 т.4000'!ID_960012</vt:lpstr>
      <vt:lpstr>'Основной_1. Ф.12 т.4000'!ID_960013</vt:lpstr>
      <vt:lpstr>'Основной_для печати ф.12 т.4000'!ID_960013</vt:lpstr>
      <vt:lpstr>'Основной_1. Ф.12 т.4000'!ID_960014</vt:lpstr>
      <vt:lpstr>'Основной_для печати ф.12 т.4000'!ID_960014</vt:lpstr>
      <vt:lpstr>'Основной_1. Ф.12 т.4000'!ID_960015</vt:lpstr>
      <vt:lpstr>'Основной_для печати ф.12 т.4000'!ID_960015</vt:lpstr>
      <vt:lpstr>'Основной_1. Ф.12 т.4000'!ID_960016</vt:lpstr>
      <vt:lpstr>'Основной_для печати ф.12 т.4000'!ID_960016</vt:lpstr>
      <vt:lpstr>'Основной_1. Ф.12 т.4000'!ID_960017</vt:lpstr>
      <vt:lpstr>'Основной_для печати ф.12 т.4000'!ID_960017</vt:lpstr>
      <vt:lpstr>'Основной_1. Ф.12 т.4000'!ID_960018</vt:lpstr>
      <vt:lpstr>'Основной_для печати ф.12 т.4000'!ID_960018</vt:lpstr>
      <vt:lpstr>'Основной_1. Ф.12 т.4000'!ID_960019</vt:lpstr>
      <vt:lpstr>'Основной_для печати ф.12 т.4000'!ID_960019</vt:lpstr>
      <vt:lpstr>'Основной_1. Ф.12 т.4000'!ID_960020</vt:lpstr>
      <vt:lpstr>'Основной_для печати ф.12 т.4000'!ID_960020</vt:lpstr>
      <vt:lpstr>'Основной_1. Ф.12 т.4000'!ID_960021</vt:lpstr>
      <vt:lpstr>'Основной_для печати ф.12 т.4000'!ID_960021</vt:lpstr>
      <vt:lpstr>'Основной_1. Ф.12 т.4000'!ID_960022</vt:lpstr>
      <vt:lpstr>'Основной_для печати ф.12 т.4000'!ID_960022</vt:lpstr>
      <vt:lpstr>'Основной_1. Ф.12 т.4000'!ID_960023</vt:lpstr>
      <vt:lpstr>'Основной_для печати ф.12 т.4000'!ID_960023</vt:lpstr>
      <vt:lpstr>'Основной_1. Ф.12 т.4000'!ID_960024</vt:lpstr>
      <vt:lpstr>'Основной_для печати ф.12 т.4000'!ID_960024</vt:lpstr>
      <vt:lpstr>'Основной_1. Ф.12 т.4000'!ID_960025</vt:lpstr>
      <vt:lpstr>'Основной_для печати ф.12 т.4000'!ID_960025</vt:lpstr>
      <vt:lpstr>'Основной_1. Ф.12 т.4000'!ID_960026</vt:lpstr>
      <vt:lpstr>'Основной_для печати ф.12 т.4000'!ID_960026</vt:lpstr>
      <vt:lpstr>'Основной_1. Ф.12 т.4000'!ID_960027</vt:lpstr>
      <vt:lpstr>'Основной_для печати ф.12 т.4000'!ID_960027</vt:lpstr>
      <vt:lpstr>'Основной_1. Ф.12 т.4000'!ID_960028</vt:lpstr>
      <vt:lpstr>'Основной_для печати ф.12 т.4000'!ID_960028</vt:lpstr>
      <vt:lpstr>'Основной_1. Ф.12 т.4000'!ID_960029</vt:lpstr>
      <vt:lpstr>'Основной_для печати ф.12 т.4000'!ID_960029</vt:lpstr>
      <vt:lpstr>'Основной_1. Ф.12 т.4000'!ID_960030</vt:lpstr>
      <vt:lpstr>'Основной_для печати ф.12 т.4000'!ID_960030</vt:lpstr>
      <vt:lpstr>'Основной_1. Ф.12 т.4000'!ID_960031</vt:lpstr>
      <vt:lpstr>'Основной_для печати ф.12 т.4000'!ID_960031</vt:lpstr>
      <vt:lpstr>'Основной_1. Ф.12 т.4000'!ID_960032</vt:lpstr>
      <vt:lpstr>'Основной_для печати ф.12 т.4000'!ID_960032</vt:lpstr>
      <vt:lpstr>'Основной_1. Ф.12 т.4000'!ID_960033</vt:lpstr>
      <vt:lpstr>'Основной_для печати ф.12 т.4000'!ID_960033</vt:lpstr>
      <vt:lpstr>'Основной_1. Ф.12 т.4000'!ID_960034</vt:lpstr>
      <vt:lpstr>'Основной_для печати ф.12 т.4000'!ID_960034</vt:lpstr>
      <vt:lpstr>'Основной_1. Ф.12 т.4000'!ID_960035</vt:lpstr>
      <vt:lpstr>'Основной_для печати ф.12 т.4000'!ID_960035</vt:lpstr>
      <vt:lpstr>'Основной_1. Ф.12 т.4000'!ID_960036</vt:lpstr>
      <vt:lpstr>'Основной_для печати ф.12 т.4000'!ID_960036</vt:lpstr>
      <vt:lpstr>'Основной_1. Ф.12 т.4000'!ID_960037</vt:lpstr>
      <vt:lpstr>'Основной_для печати ф.12 т.4000'!ID_960037</vt:lpstr>
      <vt:lpstr>'Основной_1. Ф.12 т.4000'!ID_960038</vt:lpstr>
      <vt:lpstr>'Основной_для печати ф.12 т.4000'!ID_960038</vt:lpstr>
      <vt:lpstr>'Основной_1. Ф.12 т.4000'!ID_960039</vt:lpstr>
      <vt:lpstr>'Основной_для печати ф.12 т.4000'!ID_960039</vt:lpstr>
      <vt:lpstr>'Основной_1. Ф.12 т.4000'!ID_960040</vt:lpstr>
      <vt:lpstr>'Основной_для печати ф.12 т.4000'!ID_960040</vt:lpstr>
      <vt:lpstr>'Основной_1. Ф.12 т.4000'!ID_960041</vt:lpstr>
      <vt:lpstr>'Основной_для печати ф.12 т.4000'!ID_960041</vt:lpstr>
      <vt:lpstr>'Основной_1. Ф.12 т.4000'!ID_960042</vt:lpstr>
      <vt:lpstr>'Основной_для печати ф.12 т.4000'!ID_960042</vt:lpstr>
      <vt:lpstr>'Основной_1. Ф.12 т.4000'!ID_960043</vt:lpstr>
      <vt:lpstr>'Основной_для печати ф.12 т.4000'!ID_960043</vt:lpstr>
      <vt:lpstr>'Основной_1. Ф.12 т.4000'!ID_960044</vt:lpstr>
      <vt:lpstr>'Основной_для печати ф.12 т.4000'!ID_960044</vt:lpstr>
      <vt:lpstr>'Основной_1. Ф.12 т.4000'!ID_960045</vt:lpstr>
      <vt:lpstr>'Основной_для печати ф.12 т.4000'!ID_960045</vt:lpstr>
      <vt:lpstr>'Основной_1. Ф.12 т.4000'!ID_960046</vt:lpstr>
      <vt:lpstr>'Основной_для печати ф.12 т.4000'!ID_960046</vt:lpstr>
      <vt:lpstr>'Основной_1. Ф.12 т.4000'!ID_960047</vt:lpstr>
      <vt:lpstr>'Основной_для печати ф.12 т.4000'!ID_960047</vt:lpstr>
      <vt:lpstr>'Основной_1. Ф.12 т.4000'!ID_960048</vt:lpstr>
      <vt:lpstr>'Основной_для печати ф.12 т.4000'!ID_960048</vt:lpstr>
      <vt:lpstr>'Основной_1. Ф.12 т.4000'!ID_960049</vt:lpstr>
      <vt:lpstr>'Основной_для печати ф.12 т.4000'!ID_960049</vt:lpstr>
      <vt:lpstr>'Основной_1. Ф.12 т.4000'!ID_960050</vt:lpstr>
      <vt:lpstr>'Основной_для печати ф.12 т.4000'!ID_960050</vt:lpstr>
      <vt:lpstr>'Основной_1. Ф.12 т.4000'!ID_960051</vt:lpstr>
      <vt:lpstr>'Основной_для печати ф.12 т.4000'!ID_960051</vt:lpstr>
      <vt:lpstr>'Основной_1. Ф.12 т.4000'!ID_960052</vt:lpstr>
      <vt:lpstr>'Основной_для печати ф.12 т.4000'!ID_960052</vt:lpstr>
      <vt:lpstr>'Основной_1. Ф.12 т.4000'!ID_960053</vt:lpstr>
      <vt:lpstr>'Основной_для печати ф.12 т.4000'!ID_960053</vt:lpstr>
      <vt:lpstr>'Основной_1. Ф.12 т.4000'!ID_960054</vt:lpstr>
      <vt:lpstr>'Основной_для печати ф.12 т.4000'!ID_960054</vt:lpstr>
      <vt:lpstr>'Основной_1. Ф.12 т.4000'!ID_960055</vt:lpstr>
      <vt:lpstr>'Основной_для печати ф.12 т.4000'!ID_960055</vt:lpstr>
      <vt:lpstr>'Основной_1. Ф.12 т.4000'!ID_960056</vt:lpstr>
      <vt:lpstr>'Основной_для печати ф.12 т.4000'!ID_960056</vt:lpstr>
      <vt:lpstr>'Основной_1. Ф.12 т.4000'!ID_960057</vt:lpstr>
      <vt:lpstr>'Основной_для печати ф.12 т.4000'!ID_960057</vt:lpstr>
      <vt:lpstr>'Основной_1. Ф.12 т.4000'!ID_960058</vt:lpstr>
      <vt:lpstr>'Основной_для печати ф.12 т.4000'!ID_960058</vt:lpstr>
      <vt:lpstr>'Основной_1. Ф.12 т.4000'!ID_960059</vt:lpstr>
      <vt:lpstr>'Основной_для печати ф.12 т.4000'!ID_960059</vt:lpstr>
      <vt:lpstr>'Основной_1. Ф.12 т.4000'!ID_960060</vt:lpstr>
      <vt:lpstr>'Основной_для печати ф.12 т.4000'!ID_960060</vt:lpstr>
      <vt:lpstr>'Основной_1. Ф.12 т.4000'!ID_960061</vt:lpstr>
      <vt:lpstr>'Основной_для печати ф.12 т.4000'!ID_960061</vt:lpstr>
      <vt:lpstr>'Основной_1. Ф.12 т.4000'!ID_960062</vt:lpstr>
      <vt:lpstr>'Основной_для печати ф.12 т.4000'!ID_960062</vt:lpstr>
      <vt:lpstr>'Основной_1. Ф.12 т.4000'!ID_960063</vt:lpstr>
      <vt:lpstr>'Основной_для печати ф.12 т.4000'!ID_960063</vt:lpstr>
      <vt:lpstr>'Основной_1. Ф.12 т.4000'!ID_960064</vt:lpstr>
      <vt:lpstr>'Основной_для печати ф.12 т.4000'!ID_960064</vt:lpstr>
      <vt:lpstr>'Основной_1. Ф.12 т.4000'!ID_960065</vt:lpstr>
      <vt:lpstr>'Основной_для печати ф.12 т.4000'!ID_960065</vt:lpstr>
      <vt:lpstr>'Основной_1. Ф.12 т.4000'!ID_960066</vt:lpstr>
      <vt:lpstr>'Основной_для печати ф.12 т.4000'!ID_960066</vt:lpstr>
      <vt:lpstr>'Основной_1. Ф.12 т.4000'!ID_960067</vt:lpstr>
      <vt:lpstr>'Основной_для печати ф.12 т.4000'!ID_960067</vt:lpstr>
      <vt:lpstr>'Основной_1. Ф.12 т.4000'!ID_960068</vt:lpstr>
      <vt:lpstr>'Основной_для печати ф.12 т.4000'!ID_960068</vt:lpstr>
      <vt:lpstr>'Основной_1. Ф.12 т.4000'!ID_960069</vt:lpstr>
      <vt:lpstr>'Основной_для печати ф.12 т.4000'!ID_960069</vt:lpstr>
      <vt:lpstr>'Основной_1. Ф.12 т.4000'!ID_960070</vt:lpstr>
      <vt:lpstr>'Основной_для печати ф.12 т.4000'!ID_960070</vt:lpstr>
      <vt:lpstr>'Основной_1. Ф.12 т.4000'!ID_960071</vt:lpstr>
      <vt:lpstr>'Основной_для печати ф.12 т.4000'!ID_960071</vt:lpstr>
      <vt:lpstr>'Основной_1. Ф.12 т.4000'!ID_960072</vt:lpstr>
      <vt:lpstr>'Основной_для печати ф.12 т.4000'!ID_960072</vt:lpstr>
      <vt:lpstr>'Основной_1. Ф.12 т.4000'!ID_960073</vt:lpstr>
      <vt:lpstr>'Основной_для печати ф.12 т.4000'!ID_960073</vt:lpstr>
      <vt:lpstr>'Основной_1. Ф.12 т.4000'!ID_960074</vt:lpstr>
      <vt:lpstr>'Основной_для печати ф.12 т.4000'!ID_960074</vt:lpstr>
      <vt:lpstr>'Основной_1. Ф.12 т.4000'!ID_960075</vt:lpstr>
      <vt:lpstr>'Основной_для печати ф.12 т.4000'!ID_960075</vt:lpstr>
      <vt:lpstr>'Основной_1. Ф.12 т.4000'!ID_960076</vt:lpstr>
      <vt:lpstr>'Основной_для печати ф.12 т.4000'!ID_960076</vt:lpstr>
      <vt:lpstr>'Основной_1. Ф.12 т.4000'!ID_960077</vt:lpstr>
      <vt:lpstr>'Основной_для печати ф.12 т.4000'!ID_960077</vt:lpstr>
      <vt:lpstr>'Основной_1. Ф.12 т.4000'!ID_960078</vt:lpstr>
      <vt:lpstr>'Основной_для печати ф.12 т.4000'!ID_960078</vt:lpstr>
      <vt:lpstr>'Основной_1. Ф.12 т.4000'!ID_960079</vt:lpstr>
      <vt:lpstr>'Основной_для печати ф.12 т.4000'!ID_960079</vt:lpstr>
      <vt:lpstr>'Основной_1. Ф.12 т.4000'!ID_960080</vt:lpstr>
      <vt:lpstr>'Основной_для печати ф.12 т.4000'!ID_960080</vt:lpstr>
      <vt:lpstr>'Основной_1. Ф.12 т.4000'!ID_960081</vt:lpstr>
      <vt:lpstr>'Основной_для печати ф.12 т.4000'!ID_960081</vt:lpstr>
      <vt:lpstr>'Основной_1. Ф.12 т.4000'!ID_960082</vt:lpstr>
      <vt:lpstr>'Основной_для печати ф.12 т.4000'!ID_960082</vt:lpstr>
      <vt:lpstr>'Основной_1. Ф.12 т.4000'!ID_960083</vt:lpstr>
      <vt:lpstr>'Основной_для печати ф.12 т.4000'!ID_960083</vt:lpstr>
      <vt:lpstr>'Основной_1. Ф.12 т.4000'!ID_960084</vt:lpstr>
      <vt:lpstr>'Основной_для печати ф.12 т.4000'!ID_960084</vt:lpstr>
      <vt:lpstr>'Основной_1. Ф.12 т.4000'!ID_960085</vt:lpstr>
      <vt:lpstr>'Основной_для печати ф.12 т.4000'!ID_960085</vt:lpstr>
      <vt:lpstr>'Основной_1. Ф.12 т.4000'!ID_960086</vt:lpstr>
      <vt:lpstr>'Основной_для печати ф.12 т.4000'!ID_960086</vt:lpstr>
      <vt:lpstr>'Основной_1. Ф.12 т.4000'!ID_960087</vt:lpstr>
      <vt:lpstr>'Основной_для печати ф.12 т.4000'!ID_960087</vt:lpstr>
      <vt:lpstr>'Основной_1. Ф.12 т.4000'!ID_960088</vt:lpstr>
      <vt:lpstr>'Основной_для печати ф.12 т.4000'!ID_960088</vt:lpstr>
      <vt:lpstr>'Основной_1. Ф.12 т.4000'!ID_960089</vt:lpstr>
      <vt:lpstr>'Основной_для печати ф.12 т.4000'!ID_960089</vt:lpstr>
      <vt:lpstr>'Основной_1. Ф.12 т.4000'!ID_960090</vt:lpstr>
      <vt:lpstr>'Основной_для печати ф.12 т.4000'!ID_960090</vt:lpstr>
      <vt:lpstr>'Основной_1. Ф.12 т.4000'!ID_960091</vt:lpstr>
      <vt:lpstr>'Основной_для печати ф.12 т.4000'!ID_960091</vt:lpstr>
      <vt:lpstr>'Основной_1. Ф.12 т.4000'!ID_960092</vt:lpstr>
      <vt:lpstr>'Основной_для печати ф.12 т.4000'!ID_960092</vt:lpstr>
      <vt:lpstr>'Основной_1. Ф.12 т.4000'!ID_960093</vt:lpstr>
      <vt:lpstr>'Основной_для печати ф.12 т.4000'!ID_960093</vt:lpstr>
      <vt:lpstr>'Основной_1. Ф.12 т.4000'!ID_960094</vt:lpstr>
      <vt:lpstr>'Основной_для печати ф.12 т.4000'!ID_960094</vt:lpstr>
      <vt:lpstr>'Основной_1. Ф.12 т.4000'!ID_960095</vt:lpstr>
      <vt:lpstr>'Основной_для печати ф.12 т.4000'!ID_960095</vt:lpstr>
      <vt:lpstr>'Основной_1. Ф.12 т.4000'!ID_960096</vt:lpstr>
      <vt:lpstr>'Основной_для печати ф.12 т.4000'!ID_960096</vt:lpstr>
      <vt:lpstr>'Основной_1. Ф.12 т.4000'!ID_960097</vt:lpstr>
      <vt:lpstr>'Основной_для печати ф.12 т.4000'!ID_960097</vt:lpstr>
      <vt:lpstr>'Основной_1. Ф.12 т.4000'!ID_960098</vt:lpstr>
      <vt:lpstr>'Основной_для печати ф.12 т.4000'!ID_960098</vt:lpstr>
      <vt:lpstr>'Основной_1. Ф.12 т.4000'!ID_960099</vt:lpstr>
      <vt:lpstr>'Основной_для печати ф.12 т.4000'!ID_960099</vt:lpstr>
      <vt:lpstr>'Основной_1. Ф.12 т.4000'!ID_960100</vt:lpstr>
      <vt:lpstr>'Основной_для печати ф.12 т.4000'!ID_960100</vt:lpstr>
      <vt:lpstr>'Основной_1. Ф.12 т.4000'!ID_960101</vt:lpstr>
      <vt:lpstr>'Основной_для печати ф.12 т.4000'!ID_960101</vt:lpstr>
      <vt:lpstr>'Основной_1. Ф.12 т.4000'!ID_960102</vt:lpstr>
      <vt:lpstr>'Основной_для печати ф.12 т.4000'!ID_960102</vt:lpstr>
      <vt:lpstr>'Основной_1. Ф.12 т.4000'!ID_960103</vt:lpstr>
      <vt:lpstr>'Основной_для печати ф.12 т.4000'!ID_960103</vt:lpstr>
      <vt:lpstr>'Основной_1. Ф.12 т.4000'!ID_960104</vt:lpstr>
      <vt:lpstr>'Основной_для печати ф.12 т.4000'!ID_960104</vt:lpstr>
      <vt:lpstr>'Основной_1. Ф.12 т.4000'!ID_960105</vt:lpstr>
      <vt:lpstr>'Основной_для печати ф.12 т.4000'!ID_960105</vt:lpstr>
      <vt:lpstr>'Основной_1. Ф.12 т.4000'!ID_960106</vt:lpstr>
      <vt:lpstr>'Основной_для печати ф.12 т.4000'!ID_960106</vt:lpstr>
      <vt:lpstr>'Основной_1. Ф.12 т.4000'!ID_960107</vt:lpstr>
      <vt:lpstr>'Основной_для печати ф.12 т.4000'!ID_960107</vt:lpstr>
      <vt:lpstr>'Основной_1. Ф.12 т.4000'!ID_960108</vt:lpstr>
      <vt:lpstr>'Основной_для печати ф.12 т.4000'!ID_960108</vt:lpstr>
      <vt:lpstr>'Основной_1. Ф.12 т.4000'!ID_960109</vt:lpstr>
      <vt:lpstr>'Основной_для печати ф.12 т.4000'!ID_960109</vt:lpstr>
      <vt:lpstr>'Основной_1. Ф.12 т.4000'!ID_960110</vt:lpstr>
      <vt:lpstr>'Основной_для печати ф.12 т.4000'!ID_960110</vt:lpstr>
      <vt:lpstr>'Основной_1. Ф.12 т.4000'!ID_960111</vt:lpstr>
      <vt:lpstr>'Основной_для печати ф.12 т.4000'!ID_960111</vt:lpstr>
      <vt:lpstr>'Основной_1. Ф.12 т.4000'!ID_960112</vt:lpstr>
      <vt:lpstr>'Основной_для печати ф.12 т.4000'!ID_960112</vt:lpstr>
      <vt:lpstr>'Основной_1. Ф.12 т.4000'!ID_960113</vt:lpstr>
      <vt:lpstr>'Основной_для печати ф.12 т.4000'!ID_960113</vt:lpstr>
      <vt:lpstr>'Основной_1. Ф.12 т.4000'!ID_960114</vt:lpstr>
      <vt:lpstr>'Основной_для печати ф.12 т.4000'!ID_960114</vt:lpstr>
      <vt:lpstr>'Основной_1. Ф.12 т.4000'!ID_960115</vt:lpstr>
      <vt:lpstr>'Основной_для печати ф.12 т.4000'!ID_960115</vt:lpstr>
      <vt:lpstr>'Основной_1. Ф.12 т.4000'!ID_960116</vt:lpstr>
      <vt:lpstr>'Основной_для печати ф.12 т.4000'!ID_960116</vt:lpstr>
      <vt:lpstr>'Основной_1. Ф.12 т.4000'!ID_960117</vt:lpstr>
      <vt:lpstr>'Основной_для печати ф.12 т.4000'!ID_960117</vt:lpstr>
      <vt:lpstr>'Основной_1. Ф.12 т.4000'!ID_960118</vt:lpstr>
      <vt:lpstr>'Основной_для печати ф.12 т.4000'!ID_960118</vt:lpstr>
      <vt:lpstr>'Основной_1. Ф.12 т.4000'!ID_960119</vt:lpstr>
      <vt:lpstr>'Основной_для печати ф.12 т.4000'!ID_960119</vt:lpstr>
      <vt:lpstr>'Основной_1. Ф.12 т.4000'!ID_960120</vt:lpstr>
      <vt:lpstr>'Основной_для печати ф.12 т.4000'!ID_960120</vt:lpstr>
      <vt:lpstr>'Основной_1. Ф.12 т.4000'!ID_960121</vt:lpstr>
      <vt:lpstr>'Основной_для печати ф.12 т.4000'!ID_960121</vt:lpstr>
      <vt:lpstr>'Основной_1. Ф.12 т.4000'!ID_960122</vt:lpstr>
      <vt:lpstr>'Основной_для печати ф.12 т.4000'!ID_960122</vt:lpstr>
      <vt:lpstr>'Основной_1. Ф.12 т.4000'!ID_960123</vt:lpstr>
      <vt:lpstr>'Основной_для печати ф.12 т.4000'!ID_960123</vt:lpstr>
      <vt:lpstr>'Основной_1. Ф.12 т.4000'!ID_960124</vt:lpstr>
      <vt:lpstr>'Основной_для печати ф.12 т.4000'!ID_960124</vt:lpstr>
      <vt:lpstr>'Основной_1. Ф.12 т.4000'!ID_960125</vt:lpstr>
      <vt:lpstr>'Основной_для печати ф.12 т.4000'!ID_960125</vt:lpstr>
      <vt:lpstr>'Основной_1. Ф.12 т.4000'!ID_960126</vt:lpstr>
      <vt:lpstr>'Основной_для печати ф.12 т.4000'!ID_960126</vt:lpstr>
      <vt:lpstr>'Основной_1. Ф.12 т.4000'!ID_960127</vt:lpstr>
      <vt:lpstr>'Основной_для печати ф.12 т.4000'!ID_960127</vt:lpstr>
      <vt:lpstr>'Основной_1. Ф.12 т.4000'!ID_960128</vt:lpstr>
      <vt:lpstr>'Основной_для печати ф.12 т.4000'!ID_960128</vt:lpstr>
      <vt:lpstr>'Основной_1. Ф.12 т.4000'!ID_960129</vt:lpstr>
      <vt:lpstr>'Основной_для печати ф.12 т.4000'!ID_960129</vt:lpstr>
      <vt:lpstr>'Основной_1. Ф.12 т.4000'!ID_960130</vt:lpstr>
      <vt:lpstr>'Основной_для печати ф.12 т.4000'!ID_960130</vt:lpstr>
      <vt:lpstr>'Основной_1. Ф.12 т.4000'!ID_960131</vt:lpstr>
      <vt:lpstr>'Основной_для печати ф.12 т.4000'!ID_960131</vt:lpstr>
      <vt:lpstr>'Основной_1. Ф.12 т.4000'!ID_960132</vt:lpstr>
      <vt:lpstr>'Основной_для печати ф.12 т.4000'!ID_960132</vt:lpstr>
      <vt:lpstr>'Основной_1. Ф.12 т.4000'!ID_960133</vt:lpstr>
      <vt:lpstr>'Основной_для печати ф.12 т.4000'!ID_960133</vt:lpstr>
      <vt:lpstr>'Основной_1. Ф.12 т.4000'!ID_960134</vt:lpstr>
      <vt:lpstr>'Основной_для печати ф.12 т.4000'!ID_960134</vt:lpstr>
      <vt:lpstr>'Основной_1. Ф.12 т.4000'!ID_960135</vt:lpstr>
      <vt:lpstr>'Основной_для печати ф.12 т.4000'!ID_960135</vt:lpstr>
      <vt:lpstr>'Основной_1. Ф.12 т.4000'!ID_960136</vt:lpstr>
      <vt:lpstr>'Основной_для печати ф.12 т.4000'!ID_960136</vt:lpstr>
      <vt:lpstr>'Основной_1. Ф.12 т.4000'!ID_960137</vt:lpstr>
      <vt:lpstr>'Основной_для печати ф.12 т.4000'!ID_960137</vt:lpstr>
      <vt:lpstr>'Основной_1. Ф.12 т.4000'!ID_960138</vt:lpstr>
      <vt:lpstr>'Основной_для печати ф.12 т.4000'!ID_960138</vt:lpstr>
      <vt:lpstr>'Основной_1. Ф.12 т.4000'!ID_960139</vt:lpstr>
      <vt:lpstr>'Основной_для печати ф.12 т.4000'!ID_960139</vt:lpstr>
      <vt:lpstr>'Основной_1. Ф.12 т.4000'!ID_960140</vt:lpstr>
      <vt:lpstr>'Основной_для печати ф.12 т.4000'!ID_960140</vt:lpstr>
      <vt:lpstr>'Основной_1. Ф.12 т.4000'!ID_960141</vt:lpstr>
      <vt:lpstr>'Основной_для печати ф.12 т.4000'!ID_960141</vt:lpstr>
      <vt:lpstr>'Основной_1. Ф.12 т.4000'!ID_960142</vt:lpstr>
      <vt:lpstr>'Основной_для печати ф.12 т.4000'!ID_960142</vt:lpstr>
      <vt:lpstr>'Основной_1. Ф.12 т.4000'!ID_960143</vt:lpstr>
      <vt:lpstr>'Основной_для печати ф.12 т.4000'!ID_960143</vt:lpstr>
      <vt:lpstr>'Основной_1. Ф.12 т.4000'!ID_960144</vt:lpstr>
      <vt:lpstr>'Основной_для печати ф.12 т.4000'!ID_960144</vt:lpstr>
      <vt:lpstr>'Основной_1. Ф.12 т.4000'!ID_960145</vt:lpstr>
      <vt:lpstr>'Основной_для печати ф.12 т.4000'!ID_960145</vt:lpstr>
      <vt:lpstr>'Основной_1. Ф.12 т.4000'!ID_960146</vt:lpstr>
      <vt:lpstr>'Основной_для печати ф.12 т.4000'!ID_960146</vt:lpstr>
      <vt:lpstr>'Основной_1. Ф.12 т.4000'!ID_960147</vt:lpstr>
      <vt:lpstr>'Основной_для печати ф.12 т.4000'!ID_960147</vt:lpstr>
      <vt:lpstr>'Основной_1. Ф.12 т.4000'!ID_960148</vt:lpstr>
      <vt:lpstr>'Основной_для печати ф.12 т.4000'!ID_960148</vt:lpstr>
      <vt:lpstr>'Основной_1. Ф.12 т.4000'!ID_960149</vt:lpstr>
      <vt:lpstr>'Основной_для печати ф.12 т.4000'!ID_960149</vt:lpstr>
      <vt:lpstr>'Основной_1. Ф.12 т.4000'!ID_960150</vt:lpstr>
      <vt:lpstr>'Основной_для печати ф.12 т.4000'!ID_960150</vt:lpstr>
      <vt:lpstr>'Основной_1. Ф.12 т.4000'!ID_960151</vt:lpstr>
      <vt:lpstr>'Основной_для печати ф.12 т.4000'!ID_960151</vt:lpstr>
      <vt:lpstr>'Основной_1. Ф.12 т.4000'!ID_960152</vt:lpstr>
      <vt:lpstr>'Основной_для печати ф.12 т.4000'!ID_960152</vt:lpstr>
      <vt:lpstr>'Основной_1. Ф.12 т.4000'!ID_960153</vt:lpstr>
      <vt:lpstr>'Основной_для печати ф.12 т.4000'!ID_960153</vt:lpstr>
      <vt:lpstr>'Основной_1. Ф.12 т.4000'!ID_960154</vt:lpstr>
      <vt:lpstr>'Основной_для печати ф.12 т.4000'!ID_960154</vt:lpstr>
      <vt:lpstr>'Основной_1. Ф.12 т.4000'!ID_960155</vt:lpstr>
      <vt:lpstr>'Основной_для печати ф.12 т.4000'!ID_960155</vt:lpstr>
      <vt:lpstr>'Основной_1. Ф.12 т.4000'!ID_960156</vt:lpstr>
      <vt:lpstr>'Основной_для печати ф.12 т.4000'!ID_960156</vt:lpstr>
      <vt:lpstr>'Основной_1. Ф.12 т.4000'!ID_960157</vt:lpstr>
      <vt:lpstr>'Основной_для печати ф.12 т.4000'!ID_960157</vt:lpstr>
      <vt:lpstr>'Основной_1. Ф.12 т.4000'!ID_960158</vt:lpstr>
      <vt:lpstr>'Основной_для печати ф.12 т.4000'!ID_960158</vt:lpstr>
      <vt:lpstr>'Основной_1. Ф.12 т.4000'!ID_960159</vt:lpstr>
      <vt:lpstr>'Основной_для печати ф.12 т.4000'!ID_960159</vt:lpstr>
      <vt:lpstr>'Основной_1. Ф.12 т.4000'!ID_960160</vt:lpstr>
      <vt:lpstr>'Основной_для печати ф.12 т.4000'!ID_960160</vt:lpstr>
      <vt:lpstr>'Основной_1. Ф.12 т.4000'!ID_960161</vt:lpstr>
      <vt:lpstr>'Основной_для печати ф.12 т.4000'!ID_960161</vt:lpstr>
      <vt:lpstr>'Основной_1. Ф.12 т.4000'!ID_960162</vt:lpstr>
      <vt:lpstr>'Основной_для печати ф.12 т.4000'!ID_960162</vt:lpstr>
      <vt:lpstr>'Основной_1. Ф.12 т.4000'!ID_960163</vt:lpstr>
      <vt:lpstr>'Основной_для печати ф.12 т.4000'!ID_960163</vt:lpstr>
      <vt:lpstr>'Основной_1. Ф.12 т.4000'!ID_960164</vt:lpstr>
      <vt:lpstr>'Основной_для печати ф.12 т.4000'!ID_960164</vt:lpstr>
      <vt:lpstr>'Основной_1. Ф.12 т.4000'!ID_960165</vt:lpstr>
      <vt:lpstr>'Основной_для печати ф.12 т.4000'!ID_960165</vt:lpstr>
      <vt:lpstr>'Основной_1. Ф.12 т.4000'!ID_960166</vt:lpstr>
      <vt:lpstr>'Основной_для печати ф.12 т.4000'!ID_960166</vt:lpstr>
      <vt:lpstr>'Основной_1. Ф.12 т.4000'!ID_960167</vt:lpstr>
      <vt:lpstr>'Основной_для печати ф.12 т.4000'!ID_960167</vt:lpstr>
      <vt:lpstr>'Основной_1. Ф.12 т.4000'!ID_960168</vt:lpstr>
      <vt:lpstr>'Основной_для печати ф.12 т.4000'!ID_960168</vt:lpstr>
      <vt:lpstr>'Основной_1. Ф.12 т.4000'!ID_960169</vt:lpstr>
      <vt:lpstr>'Основной_для печати ф.12 т.4000'!ID_960169</vt:lpstr>
      <vt:lpstr>'Основной_1. Ф.12 т.4000'!ID_960170</vt:lpstr>
      <vt:lpstr>'Основной_для печати ф.12 т.4000'!ID_960170</vt:lpstr>
      <vt:lpstr>'Основной_1. Ф.12 т.4000'!ID_960171</vt:lpstr>
      <vt:lpstr>'Основной_для печати ф.12 т.4000'!ID_960171</vt:lpstr>
      <vt:lpstr>'Основной_1. Ф.12 т.4000'!ID_960172</vt:lpstr>
      <vt:lpstr>'Основной_для печати ф.12 т.4000'!ID_960172</vt:lpstr>
      <vt:lpstr>'Основной_1. Ф.12 т.4000'!ID_960173</vt:lpstr>
      <vt:lpstr>'Основной_для печати ф.12 т.4000'!ID_960173</vt:lpstr>
      <vt:lpstr>'Основной_1. Ф.12 т.4000'!ID_960174</vt:lpstr>
      <vt:lpstr>'Основной_для печати ф.12 т.4000'!ID_960174</vt:lpstr>
      <vt:lpstr>'Основной_1. Ф.12 т.4000'!ID_960175</vt:lpstr>
      <vt:lpstr>'Основной_для печати ф.12 т.4000'!ID_960175</vt:lpstr>
      <vt:lpstr>'Основной_1. Ф.12 т.4000'!ID_960176</vt:lpstr>
      <vt:lpstr>'Основной_для печати ф.12 т.4000'!ID_960176</vt:lpstr>
      <vt:lpstr>'Основной_1. Ф.12 т.4000'!ID_960177</vt:lpstr>
      <vt:lpstr>'Основной_для печати ф.12 т.4000'!ID_960177</vt:lpstr>
      <vt:lpstr>'Основной_1. Ф.12 т.4000'!ID_960178</vt:lpstr>
      <vt:lpstr>'Основной_для печати ф.12 т.4000'!ID_960178</vt:lpstr>
      <vt:lpstr>'Основной_1. Ф.12 т.4000'!ID_960179</vt:lpstr>
      <vt:lpstr>'Основной_для печати ф.12 т.4000'!ID_960179</vt:lpstr>
      <vt:lpstr>'Основной_1. Ф.12 т.4000'!ID_960180</vt:lpstr>
      <vt:lpstr>'Основной_для печати ф.12 т.4000'!ID_960180</vt:lpstr>
      <vt:lpstr>'Основной_1. Ф.12 т.4000'!ID_960181</vt:lpstr>
      <vt:lpstr>'Основной_для печати ф.12 т.4000'!ID_960181</vt:lpstr>
      <vt:lpstr>'Основной_1. Ф.12 т.4000'!ID_960182</vt:lpstr>
      <vt:lpstr>'Основной_для печати ф.12 т.4000'!ID_960182</vt:lpstr>
      <vt:lpstr>'Основной_1. Ф.12 т.4000'!ID_960183</vt:lpstr>
      <vt:lpstr>'Основной_для печати ф.12 т.4000'!ID_960183</vt:lpstr>
      <vt:lpstr>'Основной_1. Ф.12 т.4000'!ID_960184</vt:lpstr>
      <vt:lpstr>'Основной_для печати ф.12 т.4000'!ID_960184</vt:lpstr>
      <vt:lpstr>'Основной_1. Ф.12 т.4000'!ID_960185</vt:lpstr>
      <vt:lpstr>'Основной_для печати ф.12 т.4000'!ID_960185</vt:lpstr>
      <vt:lpstr>'Основной_1. Ф.12 т.4000'!ID_960186</vt:lpstr>
      <vt:lpstr>'Основной_для печати ф.12 т.4000'!ID_960186</vt:lpstr>
      <vt:lpstr>'Основной_1. Ф.12 т.4000'!ID_960187</vt:lpstr>
      <vt:lpstr>'Основной_для печати ф.12 т.4000'!ID_960187</vt:lpstr>
      <vt:lpstr>'Основной_1. Ф.12 т.4000'!ID_960188</vt:lpstr>
      <vt:lpstr>'Основной_для печати ф.12 т.4000'!ID_960188</vt:lpstr>
      <vt:lpstr>'Основной_1. Ф.12 т.4000'!ID_960189</vt:lpstr>
      <vt:lpstr>'Основной_для печати ф.12 т.4000'!ID_960189</vt:lpstr>
      <vt:lpstr>'Основной_1. Ф.12 т.4000'!ID_960190</vt:lpstr>
      <vt:lpstr>'Основной_для печати ф.12 т.4000'!ID_960190</vt:lpstr>
      <vt:lpstr>'Основной_1. Ф.12 т.4000'!ID_960191</vt:lpstr>
      <vt:lpstr>'Основной_для печати ф.12 т.4000'!ID_960191</vt:lpstr>
      <vt:lpstr>'Основной_1. Ф.12 т.4000'!ID_960192</vt:lpstr>
      <vt:lpstr>'Основной_для печати ф.12 т.4000'!ID_960192</vt:lpstr>
      <vt:lpstr>'Основной_1. Ф.12 т.4000'!ID_960193</vt:lpstr>
      <vt:lpstr>'Основной_для печати ф.12 т.4000'!ID_960193</vt:lpstr>
      <vt:lpstr>'Основной_1. Ф.12 т.4000'!ID_960194</vt:lpstr>
      <vt:lpstr>'Основной_для печати ф.12 т.4000'!ID_960194</vt:lpstr>
      <vt:lpstr>'Основной_1. Ф.12 т.4000'!ID_960195</vt:lpstr>
      <vt:lpstr>'Основной_для печати ф.12 т.4000'!ID_960195</vt:lpstr>
      <vt:lpstr>'Основной_1. Ф.12 т.4000'!ID_960196</vt:lpstr>
      <vt:lpstr>'Основной_для печати ф.12 т.4000'!ID_960196</vt:lpstr>
      <vt:lpstr>'Основной_1. Ф.12 т.4000'!ID_960197</vt:lpstr>
      <vt:lpstr>'Основной_для печати ф.12 т.4000'!ID_960197</vt:lpstr>
      <vt:lpstr>'Основной_1. Ф.12 т.4000'!ID_960198</vt:lpstr>
      <vt:lpstr>'Основной_для печати ф.12 т.4000'!ID_960198</vt:lpstr>
      <vt:lpstr>'Основной_1. Ф.12 т.4000'!ID_960199</vt:lpstr>
      <vt:lpstr>'Основной_для печати ф.12 т.4000'!ID_960199</vt:lpstr>
      <vt:lpstr>'Основной_1. Ф.12 т.4000'!ID_960200</vt:lpstr>
      <vt:lpstr>'Основной_для печати ф.12 т.4000'!ID_960200</vt:lpstr>
      <vt:lpstr>'Основной_1. Ф.12 т.4000'!ID_960201</vt:lpstr>
      <vt:lpstr>'Основной_для печати ф.12 т.4000'!ID_960201</vt:lpstr>
      <vt:lpstr>'Основной_1. Ф.12 т.4000'!ID_960202</vt:lpstr>
      <vt:lpstr>'Основной_для печати ф.12 т.4000'!ID_960202</vt:lpstr>
      <vt:lpstr>'Основной_1. Ф.12 т.4000'!ID_960203</vt:lpstr>
      <vt:lpstr>'Основной_для печати ф.12 т.4000'!ID_960203</vt:lpstr>
      <vt:lpstr>'Основной_1. Ф.12 т.4000'!ID_960204</vt:lpstr>
      <vt:lpstr>'Основной_для печати ф.12 т.4000'!ID_960204</vt:lpstr>
      <vt:lpstr>'Основной_1. Ф.12 т.4000'!ID_960205</vt:lpstr>
      <vt:lpstr>'Основной_для печати ф.12 т.4000'!ID_960205</vt:lpstr>
      <vt:lpstr>'Основной_1. Ф.12 т.4000'!ID_960206</vt:lpstr>
      <vt:lpstr>'Основной_для печати ф.12 т.4000'!ID_960206</vt:lpstr>
      <vt:lpstr>'Основной_1. Ф.12 т.4000'!ID_960207</vt:lpstr>
      <vt:lpstr>'Основной_для печати ф.12 т.4000'!ID_960207</vt:lpstr>
      <vt:lpstr>'Основной_1. Ф.12 т.4000'!ID_960208</vt:lpstr>
      <vt:lpstr>'Основной_для печати ф.12 т.4000'!ID_960208</vt:lpstr>
      <vt:lpstr>'Основной_1. Ф.12 т.4000'!ID_960209</vt:lpstr>
      <vt:lpstr>'Основной_для печати ф.12 т.4000'!ID_960209</vt:lpstr>
      <vt:lpstr>'Основной_1. Ф.12 т.4000'!ID_960210</vt:lpstr>
      <vt:lpstr>'Основной_для печати ф.12 т.4000'!ID_960210</vt:lpstr>
      <vt:lpstr>'Основной_1. Ф.12 т.4000'!ID_960211</vt:lpstr>
      <vt:lpstr>'Основной_для печати ф.12 т.4000'!ID_960211</vt:lpstr>
      <vt:lpstr>'Основной_1. Ф.12 т.4000'!ID_960212</vt:lpstr>
      <vt:lpstr>'Основной_для печати ф.12 т.4000'!ID_960212</vt:lpstr>
      <vt:lpstr>'Основной_1. Ф.12 т.4000'!ID_960213</vt:lpstr>
      <vt:lpstr>'Основной_для печати ф.12 т.4000'!ID_960213</vt:lpstr>
      <vt:lpstr>'Основной_1. Ф.12 т.4000'!ID_960214</vt:lpstr>
      <vt:lpstr>'Основной_для печати ф.12 т.4000'!ID_960214</vt:lpstr>
      <vt:lpstr>'Основной_1. Ф.12 т.4000'!ID_960215</vt:lpstr>
      <vt:lpstr>'Основной_для печати ф.12 т.4000'!ID_960215</vt:lpstr>
      <vt:lpstr>'Основной_1. Ф.12 т.4000'!ID_960216</vt:lpstr>
      <vt:lpstr>'Основной_для печати ф.12 т.4000'!ID_960216</vt:lpstr>
      <vt:lpstr>'Основной_1. Ф.12 т.4000'!ID_960217</vt:lpstr>
      <vt:lpstr>'Основной_для печати ф.12 т.4000'!ID_960217</vt:lpstr>
      <vt:lpstr>'Основной_1. Ф.12 т.4000'!ID_960218</vt:lpstr>
      <vt:lpstr>'Основной_для печати ф.12 т.4000'!ID_960218</vt:lpstr>
      <vt:lpstr>'Основной_1. Ф.12 т.4000'!ID_960219</vt:lpstr>
      <vt:lpstr>'Основной_для печати ф.12 т.4000'!ID_960219</vt:lpstr>
      <vt:lpstr>'Основной_1. Ф.12 т.4000'!ID_960220</vt:lpstr>
      <vt:lpstr>'Основной_для печати ф.12 т.4000'!ID_960220</vt:lpstr>
      <vt:lpstr>'Основной_1. Ф.12 т.4000'!ID_960221</vt:lpstr>
      <vt:lpstr>'Основной_для печати ф.12 т.4000'!ID_960221</vt:lpstr>
      <vt:lpstr>'Основной_1. Ф.12 т.4000'!ID_960222</vt:lpstr>
      <vt:lpstr>'Основной_для печати ф.12 т.4000'!ID_960222</vt:lpstr>
      <vt:lpstr>'Основной_1. Ф.12 т.4000'!ID_960223</vt:lpstr>
      <vt:lpstr>'Основной_для печати ф.12 т.4000'!ID_960223</vt:lpstr>
      <vt:lpstr>'Основной_1. Ф.12 т.4000'!ID_960224</vt:lpstr>
      <vt:lpstr>'Основной_для печати ф.12 т.4000'!ID_960224</vt:lpstr>
      <vt:lpstr>'Основной_1. Ф.12 т.4000'!ID_960225</vt:lpstr>
      <vt:lpstr>'Основной_для печати ф.12 т.4000'!ID_960225</vt:lpstr>
      <vt:lpstr>'Основной_1. Ф.12 т.4000'!ID_960226</vt:lpstr>
      <vt:lpstr>'Основной_для печати ф.12 т.4000'!ID_960226</vt:lpstr>
      <vt:lpstr>'Основной_1. Ф.12 т.4000'!ID_960227</vt:lpstr>
      <vt:lpstr>'Основной_для печати ф.12 т.4000'!ID_960227</vt:lpstr>
      <vt:lpstr>'Основной_1. Ф.12 т.4000'!ID_960228</vt:lpstr>
      <vt:lpstr>'Основной_для печати ф.12 т.4000'!ID_960228</vt:lpstr>
      <vt:lpstr>'Основной_1. Ф.12 т.4000'!ID_960229</vt:lpstr>
      <vt:lpstr>'Основной_для печати ф.12 т.4000'!ID_960229</vt:lpstr>
      <vt:lpstr>'Основной_1. Ф.12 т.4000'!ID_960230</vt:lpstr>
      <vt:lpstr>'Основной_для печати ф.12 т.4000'!ID_960230</vt:lpstr>
      <vt:lpstr>'Основной_1. Ф.12 т.4000'!ID_960231</vt:lpstr>
      <vt:lpstr>'Основной_для печати ф.12 т.4000'!ID_960231</vt:lpstr>
      <vt:lpstr>'Основной_1. Ф.12 т.4000'!ID_960232</vt:lpstr>
      <vt:lpstr>'Основной_для печати ф.12 т.4000'!ID_960232</vt:lpstr>
      <vt:lpstr>'Основной_1. Ф.12 т.4000'!ID_960233</vt:lpstr>
      <vt:lpstr>'Основной_для печати ф.12 т.4000'!ID_960233</vt:lpstr>
      <vt:lpstr>'Основной_1. Ф.12 т.4000'!ID_960234</vt:lpstr>
      <vt:lpstr>'Основной_для печати ф.12 т.4000'!ID_960234</vt:lpstr>
      <vt:lpstr>'Основной_1. Ф.12 т.4000'!ID_960235</vt:lpstr>
      <vt:lpstr>'Основной_для печати ф.12 т.4000'!ID_960235</vt:lpstr>
      <vt:lpstr>'Основной_1. Ф.12 т.4000'!ID_960236</vt:lpstr>
      <vt:lpstr>'Основной_для печати ф.12 т.4000'!ID_960236</vt:lpstr>
      <vt:lpstr>'Основной_1. Ф.12 т.4000'!ID_960237</vt:lpstr>
      <vt:lpstr>'Основной_для печати ф.12 т.4000'!ID_960237</vt:lpstr>
      <vt:lpstr>'Основной_1. Ф.12 т.4000'!ID_960238</vt:lpstr>
      <vt:lpstr>'Основной_для печати ф.12 т.4000'!ID_960238</vt:lpstr>
      <vt:lpstr>'Основной_1. Ф.12 т.4000'!ID_960239</vt:lpstr>
      <vt:lpstr>'Основной_для печати ф.12 т.4000'!ID_960239</vt:lpstr>
      <vt:lpstr>'Основной_1. Ф.12 т.4000'!ID_960240</vt:lpstr>
      <vt:lpstr>'Основной_для печати ф.12 т.4000'!ID_960240</vt:lpstr>
      <vt:lpstr>'Основной_1. Ф.12 т.4000'!ID_960241</vt:lpstr>
      <vt:lpstr>'Основной_для печати ф.12 т.4000'!ID_960241</vt:lpstr>
      <vt:lpstr>'Основной_1. Ф.12 т.4000'!ID_960242</vt:lpstr>
      <vt:lpstr>'Основной_для печати ф.12 т.4000'!ID_960242</vt:lpstr>
      <vt:lpstr>'Основной_1. Ф.12 т.4000'!ID_960243</vt:lpstr>
      <vt:lpstr>'Основной_для печати ф.12 т.4000'!ID_960243</vt:lpstr>
      <vt:lpstr>'Основной_1. Ф.12 т.4000'!ID_960244</vt:lpstr>
      <vt:lpstr>'Основной_для печати ф.12 т.4000'!ID_960244</vt:lpstr>
      <vt:lpstr>'Основной_1. Ф.12 т.4000'!ID_960245</vt:lpstr>
      <vt:lpstr>'Основной_для печати ф.12 т.4000'!ID_960245</vt:lpstr>
      <vt:lpstr>'Основной_1. Ф.12 т.4000'!ID_960246</vt:lpstr>
      <vt:lpstr>'Основной_для печати ф.12 т.4000'!ID_960246</vt:lpstr>
      <vt:lpstr>'Основной_1. Ф.12 т.4000'!ID_960247</vt:lpstr>
      <vt:lpstr>'Основной_для печати ф.12 т.4000'!ID_960247</vt:lpstr>
      <vt:lpstr>'Основной_1. Ф.12 т.4000'!ID_960248</vt:lpstr>
      <vt:lpstr>'Основной_для печати ф.12 т.4000'!ID_960248</vt:lpstr>
      <vt:lpstr>'Основной_1. Ф.12 т.4000'!ID_960249</vt:lpstr>
      <vt:lpstr>'Основной_для печати ф.12 т.4000'!ID_960249</vt:lpstr>
      <vt:lpstr>'Основной_1. Ф.12 т.4000'!ID_960250</vt:lpstr>
      <vt:lpstr>'Основной_для печати ф.12 т.4000'!ID_960250</vt:lpstr>
      <vt:lpstr>'Основной_1. Ф.12 т.4000'!ID_960251</vt:lpstr>
      <vt:lpstr>'Основной_для печати ф.12 т.4000'!ID_960251</vt:lpstr>
      <vt:lpstr>'Основной_1. Ф.12 т.4000'!ID_960252</vt:lpstr>
      <vt:lpstr>'Основной_для печати ф.12 т.4000'!ID_960252</vt:lpstr>
      <vt:lpstr>'Основной_1. Ф.12 т.4000'!ID_960253</vt:lpstr>
      <vt:lpstr>'Основной_для печати ф.12 т.4000'!ID_960253</vt:lpstr>
      <vt:lpstr>'Основной_1. Ф.12 т.4000'!ID_960254</vt:lpstr>
      <vt:lpstr>'Основной_для печати ф.12 т.4000'!ID_960254</vt:lpstr>
      <vt:lpstr>'Основной_1. Ф.12 т.4000'!ID_960255</vt:lpstr>
      <vt:lpstr>'Основной_для печати ф.12 т.4000'!ID_960255</vt:lpstr>
      <vt:lpstr>'Основной_1. Ф.12 т.4000'!ID_960256</vt:lpstr>
      <vt:lpstr>'Основной_для печати ф.12 т.4000'!ID_960256</vt:lpstr>
      <vt:lpstr>'Основной_1. Ф.12 т.4000'!ID_960257</vt:lpstr>
      <vt:lpstr>'Основной_для печати ф.12 т.4000'!ID_960257</vt:lpstr>
      <vt:lpstr>'Основной_1. Ф.12 т.4000'!ID_960258</vt:lpstr>
      <vt:lpstr>'Основной_для печати ф.12 т.4000'!ID_960258</vt:lpstr>
      <vt:lpstr>'Основной_1. Ф.12 т.4000'!ID_960259</vt:lpstr>
      <vt:lpstr>'Основной_для печати ф.12 т.4000'!ID_960259</vt:lpstr>
      <vt:lpstr>'Основной_1. Ф.12 т.4000'!ID_960260</vt:lpstr>
      <vt:lpstr>'Основной_для печати ф.12 т.4000'!ID_960260</vt:lpstr>
      <vt:lpstr>'Основной_1. Ф.12 т.4000'!ID_960261</vt:lpstr>
      <vt:lpstr>'Основной_для печати ф.12 т.4000'!ID_960261</vt:lpstr>
      <vt:lpstr>'Основной_1. Ф.12 т.4000'!ID_960262</vt:lpstr>
      <vt:lpstr>'Основной_для печати ф.12 т.4000'!ID_960262</vt:lpstr>
      <vt:lpstr>'Основной_1. Ф.12 т.4000'!ID_960263</vt:lpstr>
      <vt:lpstr>'Основной_для печати ф.12 т.4000'!ID_960263</vt:lpstr>
      <vt:lpstr>'Основной_1. Ф.12 т.4000'!ID_960264</vt:lpstr>
      <vt:lpstr>'Основной_для печати ф.12 т.4000'!ID_960264</vt:lpstr>
      <vt:lpstr>'Основной_1. Ф.12 т.4000'!ID_960265</vt:lpstr>
      <vt:lpstr>'Основной_для печати ф.12 т.4000'!ID_960265</vt:lpstr>
      <vt:lpstr>'Основной_1. Ф.12 т.4000'!ID_960266</vt:lpstr>
      <vt:lpstr>'Основной_для печати ф.12 т.4000'!ID_960266</vt:lpstr>
      <vt:lpstr>'Основной_1. Ф.12 т.4000'!ID_960267</vt:lpstr>
      <vt:lpstr>'Основной_для печати ф.12 т.4000'!ID_960267</vt:lpstr>
      <vt:lpstr>'Основной_1. Ф.12 т.4000'!ID_960268</vt:lpstr>
      <vt:lpstr>'Основной_для печати ф.12 т.4000'!ID_960268</vt:lpstr>
      <vt:lpstr>'Основной_1. Ф.12 т.4000'!ID_960269</vt:lpstr>
      <vt:lpstr>'Основной_для печати ф.12 т.4000'!ID_960269</vt:lpstr>
      <vt:lpstr>'Основной_1. Ф.12 т.4000'!ID_960270</vt:lpstr>
      <vt:lpstr>'Основной_для печати ф.12 т.4000'!ID_960270</vt:lpstr>
      <vt:lpstr>'Основной_1. Ф.12 т.4000'!ID_960271</vt:lpstr>
      <vt:lpstr>'Основной_для печати ф.12 т.4000'!ID_960271</vt:lpstr>
      <vt:lpstr>'Основной_1. Ф.12 т.4000'!ID_960272</vt:lpstr>
      <vt:lpstr>'Основной_для печати ф.12 т.4000'!ID_960272</vt:lpstr>
      <vt:lpstr>'Основной_1. Ф.12 т.4000'!ID_960273</vt:lpstr>
      <vt:lpstr>'Основной_для печати ф.12 т.4000'!ID_960273</vt:lpstr>
      <vt:lpstr>'Основной_1. Ф.12 т.4000'!ID_960274</vt:lpstr>
      <vt:lpstr>'Основной_для печати ф.12 т.4000'!ID_960274</vt:lpstr>
      <vt:lpstr>'Основной_1. Ф.12 т.4000'!ID_960275</vt:lpstr>
      <vt:lpstr>'Основной_для печати ф.12 т.4000'!ID_960275</vt:lpstr>
      <vt:lpstr>'Основной_1. Ф.12 т.4000'!ID_960276</vt:lpstr>
      <vt:lpstr>'Основной_для печати ф.12 т.4000'!ID_960276</vt:lpstr>
      <vt:lpstr>'Основной_1. Ф.12 т.4000'!ID_960277</vt:lpstr>
      <vt:lpstr>'Основной_для печати ф.12 т.4000'!ID_960277</vt:lpstr>
      <vt:lpstr>'Основной_1. Ф.12 т.4000'!ID_960278</vt:lpstr>
      <vt:lpstr>'Основной_для печати ф.12 т.4000'!ID_960278</vt:lpstr>
      <vt:lpstr>'Основной_1. Ф.12 т.4000'!ID_960279</vt:lpstr>
      <vt:lpstr>'Основной_для печати ф.12 т.4000'!ID_960279</vt:lpstr>
      <vt:lpstr>'Основной_1. Ф.12 т.4000'!ID_960280</vt:lpstr>
      <vt:lpstr>'Основной_для печати ф.12 т.4000'!ID_960280</vt:lpstr>
      <vt:lpstr>'Основной_1. Ф.12 т.4000'!ID_960281</vt:lpstr>
      <vt:lpstr>'Основной_для печати ф.12 т.4000'!ID_960281</vt:lpstr>
      <vt:lpstr>'Основной_1. Ф.12 т.4000'!ID_960282</vt:lpstr>
      <vt:lpstr>'Основной_для печати ф.12 т.4000'!ID_960282</vt:lpstr>
      <vt:lpstr>'Основной_1. Ф.12 т.4000'!ID_960283</vt:lpstr>
      <vt:lpstr>'Основной_для печати ф.12 т.4000'!ID_960283</vt:lpstr>
      <vt:lpstr>'Основной_1. Ф.12 т.4000'!ID_960284</vt:lpstr>
      <vt:lpstr>'Основной_для печати ф.12 т.4000'!ID_960284</vt:lpstr>
      <vt:lpstr>'Основной_1. Ф.12 т.4000'!ID_960285</vt:lpstr>
      <vt:lpstr>'Основной_для печати ф.12 т.4000'!ID_960285</vt:lpstr>
      <vt:lpstr>'Основной_1. Ф.12 т.4000'!ID_960286</vt:lpstr>
      <vt:lpstr>'Основной_для печати ф.12 т.4000'!ID_960286</vt:lpstr>
      <vt:lpstr>'Основной_1. Ф.12 т.4000'!ID_960287</vt:lpstr>
      <vt:lpstr>'Основной_для печати ф.12 т.4000'!ID_960287</vt:lpstr>
      <vt:lpstr>'Основной_1. Ф.12 т.4000'!ID_960288</vt:lpstr>
      <vt:lpstr>'Основной_для печати ф.12 т.4000'!ID_960288</vt:lpstr>
      <vt:lpstr>'Основной_1. Ф.12 т.4000'!ID_960289</vt:lpstr>
      <vt:lpstr>'Основной_для печати ф.12 т.4000'!ID_960289</vt:lpstr>
      <vt:lpstr>'Основной_1. Ф.12 т.4000'!ID_960290</vt:lpstr>
      <vt:lpstr>'Основной_для печати ф.12 т.4000'!ID_960290</vt:lpstr>
      <vt:lpstr>'Основной_1. Ф.12 т.4000'!ID_960291</vt:lpstr>
      <vt:lpstr>'Основной_для печати ф.12 т.4000'!ID_960291</vt:lpstr>
      <vt:lpstr>'Основной_1. Ф.12 т.4000'!ID_960292</vt:lpstr>
      <vt:lpstr>'Основной_для печати ф.12 т.4000'!ID_960292</vt:lpstr>
      <vt:lpstr>'Основной_1. Ф.12 т.4000'!ID_960293</vt:lpstr>
      <vt:lpstr>'Основной_для печати ф.12 т.4000'!ID_960293</vt:lpstr>
      <vt:lpstr>'Основной_1. Ф.12 т.4000'!ID_960294</vt:lpstr>
      <vt:lpstr>'Основной_для печати ф.12 т.4000'!ID_960294</vt:lpstr>
      <vt:lpstr>'Основной_1. Ф.12 т.4000'!ID_960303</vt:lpstr>
      <vt:lpstr>'Основной_для печати ф.12 т.4000'!ID_960303</vt:lpstr>
      <vt:lpstr>'Основной_1. Ф.12 т.4000'!ID_960304</vt:lpstr>
      <vt:lpstr>'Основной_для печати ф.12 т.4000'!ID_960304</vt:lpstr>
      <vt:lpstr>'Основной_1. Ф.12 т.4000'!ID_960305</vt:lpstr>
      <vt:lpstr>'Основной_для печати ф.12 т.4000'!ID_960305</vt:lpstr>
      <vt:lpstr>'Основной_1. Ф.12 т.4000'!ID_960306</vt:lpstr>
      <vt:lpstr>'Основной_для печати ф.12 т.4000'!ID_960306</vt:lpstr>
      <vt:lpstr>'Основной_1. Ф.12 т.4000'!ID_960307</vt:lpstr>
      <vt:lpstr>'Основной_для печати ф.12 т.4000'!ID_960307</vt:lpstr>
      <vt:lpstr>'Основной_1. Ф.12 т.4000'!ID_960308</vt:lpstr>
      <vt:lpstr>'Основной_для печати ф.12 т.4000'!ID_960308</vt:lpstr>
      <vt:lpstr>'Основной_1. Ф.12 т.4000'!ID_960309</vt:lpstr>
      <vt:lpstr>'Основной_для печати ф.12 т.4000'!ID_960309</vt:lpstr>
      <vt:lpstr>'Основной_1. Ф.12 т.4000'!ID_960310</vt:lpstr>
      <vt:lpstr>'Основной_для печати ф.12 т.4000'!ID_960310</vt:lpstr>
      <vt:lpstr>'Основной_1. Ф.12 т.4000'!ID_960311</vt:lpstr>
      <vt:lpstr>'Основной_для печати ф.12 т.4000'!ID_960311</vt:lpstr>
      <vt:lpstr>'Основной_1. Ф.12 т.4000'!ID_960312</vt:lpstr>
      <vt:lpstr>'Основной_для печати ф.12 т.4000'!ID_960312</vt:lpstr>
      <vt:lpstr>'Основной_1. Ф.12 т.4000'!ID_960313</vt:lpstr>
      <vt:lpstr>'Основной_для печати ф.12 т.4000'!ID_960313</vt:lpstr>
      <vt:lpstr>'Основной_1. Ф.12 т.4000'!ID_960314</vt:lpstr>
      <vt:lpstr>'Основной_для печати ф.12 т.4000'!ID_960314</vt:lpstr>
      <vt:lpstr>'Основной_1. Ф.12 т.4000'!ID_960315</vt:lpstr>
      <vt:lpstr>'Основной_для печати ф.12 т.4000'!ID_960315</vt:lpstr>
      <vt:lpstr>'Основной_1. Ф.12 т.4000'!ID_960316</vt:lpstr>
      <vt:lpstr>'Основной_для печати ф.12 т.4000'!ID_960316</vt:lpstr>
      <vt:lpstr>'Основной_1. Ф.12 т.4000'!ID_960317</vt:lpstr>
      <vt:lpstr>'Основной_для печати ф.12 т.4000'!ID_960317</vt:lpstr>
      <vt:lpstr>'Основной_1. Ф.12 т.4000'!ID_960318</vt:lpstr>
      <vt:lpstr>'Основной_для печати ф.12 т.4000'!ID_960318</vt:lpstr>
      <vt:lpstr>'Основной_1. Ф.12 т.4000'!ID_960319</vt:lpstr>
      <vt:lpstr>'Основной_для печати ф.12 т.4000'!ID_960319</vt:lpstr>
      <vt:lpstr>'Основной_1. Ф.12 т.4000'!ID_960320</vt:lpstr>
      <vt:lpstr>'Основной_для печати ф.12 т.4000'!ID_960320</vt:lpstr>
      <vt:lpstr>'Основной_1. Ф.12 т.4000'!ID_960321</vt:lpstr>
      <vt:lpstr>'Основной_для печати ф.12 т.4000'!ID_960321</vt:lpstr>
      <vt:lpstr>'Основной_1. Ф.12 т.4000'!ID_960322</vt:lpstr>
      <vt:lpstr>'Основной_для печати ф.12 т.4000'!ID_960322</vt:lpstr>
      <vt:lpstr>'Основной_1. Ф.12 т.4000'!ID_960323</vt:lpstr>
      <vt:lpstr>'Основной_для печати ф.12 т.4000'!ID_960323</vt:lpstr>
      <vt:lpstr>'Основной_1. Ф.12 т.4000'!ID_960324</vt:lpstr>
      <vt:lpstr>'Основной_для печати ф.12 т.4000'!ID_960324</vt:lpstr>
      <vt:lpstr>'Основной_1. Ф.12 т.4000'!ID_960325</vt:lpstr>
      <vt:lpstr>'Основной_для печати ф.12 т.4000'!ID_960325</vt:lpstr>
      <vt:lpstr>'Основной_1. Ф.12 т.4000'!ID_960326</vt:lpstr>
      <vt:lpstr>'Основной_для печати ф.12 т.4000'!ID_960326</vt:lpstr>
      <vt:lpstr>'Основной_1. Ф.12 т.4000'!ID_960327</vt:lpstr>
      <vt:lpstr>'Основной_для печати ф.12 т.4000'!ID_960327</vt:lpstr>
      <vt:lpstr>'Основной_1. Ф.12 т.4000'!ID_960328</vt:lpstr>
      <vt:lpstr>'Основной_для печати ф.12 т.4000'!ID_960328</vt:lpstr>
      <vt:lpstr>'Основной_1. Ф.12 т.4000'!ID_960329</vt:lpstr>
      <vt:lpstr>'Основной_для печати ф.12 т.4000'!ID_960329</vt:lpstr>
      <vt:lpstr>'Основной_1. Ф.12 т.4000'!ID_960330</vt:lpstr>
      <vt:lpstr>'Основной_для печати ф.12 т.4000'!ID_960330</vt:lpstr>
      <vt:lpstr>'Основной_1. Ф.12 т.4000'!ID_960331</vt:lpstr>
      <vt:lpstr>'Основной_для печати ф.12 т.4000'!ID_960331</vt:lpstr>
      <vt:lpstr>'Основной_1. Ф.12 т.4000'!ID_960332</vt:lpstr>
      <vt:lpstr>'Основной_для печати ф.12 т.4000'!ID_960332</vt:lpstr>
      <vt:lpstr>'Основной_1. Ф.12 т.4000'!ID_960333</vt:lpstr>
      <vt:lpstr>'Основной_для печати ф.12 т.4000'!ID_960333</vt:lpstr>
      <vt:lpstr>'Основной_1. Ф.12 т.4000'!ID_960334</vt:lpstr>
      <vt:lpstr>'Основной_для печати ф.12 т.4000'!ID_960334</vt:lpstr>
      <vt:lpstr>'Основной_1. Ф.12 т.4000'!ID_960335</vt:lpstr>
      <vt:lpstr>'Основной_для печати ф.12 т.4000'!ID_960335</vt:lpstr>
      <vt:lpstr>'Основной_1. Ф.12 т.4000'!ID_960336</vt:lpstr>
      <vt:lpstr>'Основной_для печати ф.12 т.4000'!ID_960336</vt:lpstr>
      <vt:lpstr>'Основной_1. Ф.12 т.4000'!ID_960337</vt:lpstr>
      <vt:lpstr>'Основной_для печати ф.12 т.4000'!ID_960337</vt:lpstr>
      <vt:lpstr>'Основной_1. Ф.12 т.4000'!ID_960338</vt:lpstr>
      <vt:lpstr>'Основной_для печати ф.12 т.4000'!ID_960338</vt:lpstr>
      <vt:lpstr>'Основной_1. Ф.12 т.4000'!ID_960339</vt:lpstr>
      <vt:lpstr>'Основной_для печати ф.12 т.4000'!ID_960339</vt:lpstr>
      <vt:lpstr>'Основной_1. Ф.12 т.4000'!ID_960340</vt:lpstr>
      <vt:lpstr>'Основной_для печати ф.12 т.4000'!ID_960340</vt:lpstr>
      <vt:lpstr>'Основной_1. Ф.12 т.4000'!ID_960341</vt:lpstr>
      <vt:lpstr>'Основной_для печати ф.12 т.4000'!ID_960341</vt:lpstr>
      <vt:lpstr>'Основной_1. Ф.12 т.4000'!ID_960342</vt:lpstr>
      <vt:lpstr>'Основной_для печати ф.12 т.4000'!ID_960342</vt:lpstr>
      <vt:lpstr>'Основной_1. Ф.12 т.4000'!ID_960343</vt:lpstr>
      <vt:lpstr>'Основной_для печати ф.12 т.4000'!ID_960343</vt:lpstr>
      <vt:lpstr>'Основной_1. Ф.12 т.4000'!ID_960344</vt:lpstr>
      <vt:lpstr>'Основной_для печати ф.12 т.4000'!ID_960344</vt:lpstr>
      <vt:lpstr>'Основной_1. Ф.12 т.4000'!ID_960345</vt:lpstr>
      <vt:lpstr>'Основной_для печати ф.12 т.4000'!ID_960345</vt:lpstr>
      <vt:lpstr>'Основной_1. Ф.12 т.4000'!ID_960346</vt:lpstr>
      <vt:lpstr>'Основной_для печати ф.12 т.4000'!ID_960346</vt:lpstr>
      <vt:lpstr>'Основной_1. Ф.12 т.4000'!ID_960347</vt:lpstr>
      <vt:lpstr>'Основной_для печати ф.12 т.4000'!ID_960347</vt:lpstr>
      <vt:lpstr>'Основной_1. Ф.12 т.4000'!ID_960348</vt:lpstr>
      <vt:lpstr>'Основной_для печати ф.12 т.4000'!ID_960348</vt:lpstr>
      <vt:lpstr>'Основной_1. Ф.12 т.4000'!ID_960349</vt:lpstr>
      <vt:lpstr>'Основной_для печати ф.12 т.4000'!ID_960349</vt:lpstr>
      <vt:lpstr>'Основной_1. Ф.12 т.4000'!ID_960350</vt:lpstr>
      <vt:lpstr>'Основной_для печати ф.12 т.4000'!ID_960350</vt:lpstr>
      <vt:lpstr>'Основной_1. Ф.12 т.4000'!ID_960351</vt:lpstr>
      <vt:lpstr>'Основной_для печати ф.12 т.4000'!ID_960351</vt:lpstr>
      <vt:lpstr>'Основной_1. Ф.12 т.4000'!ID_960352</vt:lpstr>
      <vt:lpstr>'Основной_для печати ф.12 т.4000'!ID_960352</vt:lpstr>
      <vt:lpstr>'Основной_1. Ф.12 т.4000'!ID_960353</vt:lpstr>
      <vt:lpstr>'Основной_для печати ф.12 т.4000'!ID_960353</vt:lpstr>
      <vt:lpstr>'Основной_1. Ф.12 т.4000'!ID_960354</vt:lpstr>
      <vt:lpstr>'Основной_для печати ф.12 т.4000'!ID_960354</vt:lpstr>
      <vt:lpstr>'Основной_1. Ф.12 т.4000'!ID_960355</vt:lpstr>
      <vt:lpstr>'Основной_для печати ф.12 т.4000'!ID_960355</vt:lpstr>
      <vt:lpstr>'Основной_1. Ф.12 т.4000'!ID_960356</vt:lpstr>
      <vt:lpstr>'Основной_для печати ф.12 т.4000'!ID_960356</vt:lpstr>
      <vt:lpstr>'Основной_1. Ф.12 т.4000'!ID_960357</vt:lpstr>
      <vt:lpstr>'Основной_для печати ф.12 т.4000'!ID_960357</vt:lpstr>
      <vt:lpstr>'Основной_1. Ф.12 т.4000'!ID_960358</vt:lpstr>
      <vt:lpstr>'Основной_для печати ф.12 т.4000'!ID_960358</vt:lpstr>
      <vt:lpstr>'Основной_1. Ф.12 т.4000'!ID_960359</vt:lpstr>
      <vt:lpstr>'Основной_для печати ф.12 т.4000'!ID_960359</vt:lpstr>
      <vt:lpstr>'Основной_1. Ф.12 т.4000'!ID_960360</vt:lpstr>
      <vt:lpstr>'Основной_для печати ф.12 т.4000'!ID_960360</vt:lpstr>
      <vt:lpstr>'Основной_1. Ф.12 т.4000'!ID_960361</vt:lpstr>
      <vt:lpstr>'Основной_для печати ф.12 т.4000'!ID_960361</vt:lpstr>
      <vt:lpstr>'Основной_1. Ф.12 т.4000'!ID_960362</vt:lpstr>
      <vt:lpstr>'Основной_для печати ф.12 т.4000'!ID_960362</vt:lpstr>
      <vt:lpstr>'Основной_1. Ф.12 т.4000'!ID_960363</vt:lpstr>
      <vt:lpstr>'Основной_для печати ф.12 т.4000'!ID_960363</vt:lpstr>
      <vt:lpstr>'Основной_1. Ф.12 т.4000'!ID_960364</vt:lpstr>
      <vt:lpstr>'Основной_для печати ф.12 т.4000'!ID_960364</vt:lpstr>
      <vt:lpstr>'Основной_1. Ф.12 т.4000'!ID_960365</vt:lpstr>
      <vt:lpstr>'Основной_для печати ф.12 т.4000'!ID_960365</vt:lpstr>
      <vt:lpstr>'Основной_1. Ф.12 т.4000'!ID_960366</vt:lpstr>
      <vt:lpstr>'Основной_для печати ф.12 т.4000'!ID_960366</vt:lpstr>
      <vt:lpstr>'Основной_1. Ф.12 т.4000'!ID_960367</vt:lpstr>
      <vt:lpstr>'Основной_для печати ф.12 т.4000'!ID_960367</vt:lpstr>
      <vt:lpstr>'Основной_1. Ф.12 т.4000'!ID_960368</vt:lpstr>
      <vt:lpstr>'Основной_для печати ф.12 т.4000'!ID_960368</vt:lpstr>
      <vt:lpstr>'Основной_1. Ф.12 т.4000'!ID_960369</vt:lpstr>
      <vt:lpstr>'Основной_для печати ф.12 т.4000'!ID_960369</vt:lpstr>
      <vt:lpstr>'Основной_1. Ф.12 т.4000'!ID_960370</vt:lpstr>
      <vt:lpstr>'Основной_для печати ф.12 т.4000'!ID_960370</vt:lpstr>
      <vt:lpstr>'Основной_1. Ф.12 т.4000'!ID_960371</vt:lpstr>
      <vt:lpstr>'Основной_для печати ф.12 т.4000'!ID_960371</vt:lpstr>
      <vt:lpstr>'Основной_1. Ф.12 т.4000'!ID_960372</vt:lpstr>
      <vt:lpstr>'Основной_для печати ф.12 т.4000'!ID_960372</vt:lpstr>
      <vt:lpstr>'Основной_1. Ф.12 т.4000'!ID_960373</vt:lpstr>
      <vt:lpstr>'Основной_для печати ф.12 т.4000'!ID_960373</vt:lpstr>
      <vt:lpstr>'Основной_1. Ф.12 т.4000'!ID_960374</vt:lpstr>
      <vt:lpstr>'Основной_для печати ф.12 т.4000'!ID_960374</vt:lpstr>
      <vt:lpstr>'Основной_1. Ф.12 т.4000'!ID_960375</vt:lpstr>
      <vt:lpstr>'Основной_для печати ф.12 т.4000'!ID_960375</vt:lpstr>
      <vt:lpstr>'Основной_1. Ф.12 т.4000'!ID_960376</vt:lpstr>
      <vt:lpstr>'Основной_для печати ф.12 т.4000'!ID_960376</vt:lpstr>
      <vt:lpstr>'Основной_1. Ф.12 т.4000'!ID_960377</vt:lpstr>
      <vt:lpstr>'Основной_для печати ф.12 т.4000'!ID_960377</vt:lpstr>
      <vt:lpstr>'Основной_1. Ф.12 т.4000'!ID_960378</vt:lpstr>
      <vt:lpstr>'Основной_для печати ф.12 т.4000'!ID_960378</vt:lpstr>
      <vt:lpstr>'Основной_1. Ф.12 т.4000'!ID_960379</vt:lpstr>
      <vt:lpstr>'Основной_для печати ф.12 т.4000'!ID_960379</vt:lpstr>
      <vt:lpstr>'Основной_1. Ф.12 т.4000'!ID_960380</vt:lpstr>
      <vt:lpstr>'Основной_для печати ф.12 т.4000'!ID_960380</vt:lpstr>
      <vt:lpstr>'Основной_1. Ф.12 т.4000'!ID_960381</vt:lpstr>
      <vt:lpstr>'Основной_для печати ф.12 т.4000'!ID_960381</vt:lpstr>
      <vt:lpstr>'Основной_1. Ф.12 т.4000'!ID_960382</vt:lpstr>
      <vt:lpstr>'Основной_для печати ф.12 т.4000'!ID_960382</vt:lpstr>
      <vt:lpstr>'Основной_1. Ф.12 т.4000'!ID_960383</vt:lpstr>
      <vt:lpstr>'Основной_для печати ф.12 т.4000'!ID_960383</vt:lpstr>
      <vt:lpstr>'Основной_1. Ф.12 т.4000'!ID_960384</vt:lpstr>
      <vt:lpstr>'Основной_для печати ф.12 т.4000'!ID_960384</vt:lpstr>
      <vt:lpstr>'Основной_1. Ф.12 т.4000'!ID_960385</vt:lpstr>
      <vt:lpstr>'Основной_для печати ф.12 т.4000'!ID_960385</vt:lpstr>
      <vt:lpstr>'Основной_1. Ф.12 т.4000'!ID_960386</vt:lpstr>
      <vt:lpstr>'Основной_для печати ф.12 т.4000'!ID_960386</vt:lpstr>
      <vt:lpstr>'Основной_1. Ф.12 т.4000'!ID_960387</vt:lpstr>
      <vt:lpstr>'Основной_для печати ф.12 т.4000'!ID_960387</vt:lpstr>
      <vt:lpstr>'Основной_1. Ф.12 т.4000'!ID_960388</vt:lpstr>
      <vt:lpstr>'Основной_для печати ф.12 т.4000'!ID_960388</vt:lpstr>
      <vt:lpstr>'Основной_1. Ф.12 т.4000'!ID_960389</vt:lpstr>
      <vt:lpstr>'Основной_для печати ф.12 т.4000'!ID_960389</vt:lpstr>
      <vt:lpstr>'Основной_1. Ф.12 т.4000'!ID_960390</vt:lpstr>
      <vt:lpstr>'Основной_для печати ф.12 т.4000'!ID_960390</vt:lpstr>
      <vt:lpstr>'Основной_1. Ф.12 т.4000'!ID_960391</vt:lpstr>
      <vt:lpstr>'Основной_для печати ф.12 т.4000'!ID_960391</vt:lpstr>
      <vt:lpstr>'Основной_1. Ф.12 т.4000'!ID_960392</vt:lpstr>
      <vt:lpstr>'Основной_для печати ф.12 т.4000'!ID_960392</vt:lpstr>
      <vt:lpstr>'Основной_1. Ф.12 т.4000'!ID_960393</vt:lpstr>
      <vt:lpstr>'Основной_для печати ф.12 т.4000'!ID_960393</vt:lpstr>
      <vt:lpstr>'Основной_1. Ф.12 т.4000'!ID_960394</vt:lpstr>
      <vt:lpstr>'Основной_для печати ф.12 т.4000'!ID_960394</vt:lpstr>
      <vt:lpstr>'Основной_1. Ф.12 т.4000'!ID_960395</vt:lpstr>
      <vt:lpstr>'Основной_для печати ф.12 т.4000'!ID_960395</vt:lpstr>
      <vt:lpstr>'Основной_1. Ф.12 т.4000'!ID_960396</vt:lpstr>
      <vt:lpstr>'Основной_для печати ф.12 т.4000'!ID_960396</vt:lpstr>
      <vt:lpstr>'Основной_1. Ф.12 т.4000'!ID_960397</vt:lpstr>
      <vt:lpstr>'Основной_для печати ф.12 т.4000'!ID_960397</vt:lpstr>
      <vt:lpstr>'Основной_1. Ф.12 т.4000'!ID_960398</vt:lpstr>
      <vt:lpstr>'Основной_для печати ф.12 т.4000'!ID_960398</vt:lpstr>
      <vt:lpstr>'Основной_1. Ф.12 т.4000'!ID_960399</vt:lpstr>
      <vt:lpstr>'Основной_для печати ф.12 т.4000'!ID_960399</vt:lpstr>
      <vt:lpstr>'Основной_1. Ф.12 т.4000'!ID_960400</vt:lpstr>
      <vt:lpstr>'Основной_для печати ф.12 т.4000'!ID_960400</vt:lpstr>
      <vt:lpstr>'Основной_1. Ф.12 т.4000'!ID_960401</vt:lpstr>
      <vt:lpstr>'Основной_для печати ф.12 т.4000'!ID_960401</vt:lpstr>
      <vt:lpstr>'Основной_1. Ф.12 т.4000'!ID_960402</vt:lpstr>
      <vt:lpstr>'Основной_для печати ф.12 т.4000'!ID_960402</vt:lpstr>
      <vt:lpstr>'Основной_1. Ф.12 т.4000'!ID_960403</vt:lpstr>
      <vt:lpstr>'Основной_для печати ф.12 т.4000'!ID_960403</vt:lpstr>
      <vt:lpstr>'Основной_1. Ф.12 т.4000'!ID_960404</vt:lpstr>
      <vt:lpstr>'Основной_для печати ф.12 т.4000'!ID_960404</vt:lpstr>
      <vt:lpstr>'Основной_1. Ф.12 т.4000'!ID_960405</vt:lpstr>
      <vt:lpstr>'Основной_для печати ф.12 т.4000'!ID_960405</vt:lpstr>
      <vt:lpstr>'Основной_1. Ф.12 т.4000'!ID_960406</vt:lpstr>
      <vt:lpstr>'Основной_для печати ф.12 т.4000'!ID_960406</vt:lpstr>
      <vt:lpstr>'Основной_1. Ф.12 т.4000'!ID_960407</vt:lpstr>
      <vt:lpstr>'Основной_для печати ф.12 т.4000'!ID_960407</vt:lpstr>
      <vt:lpstr>'Основной_1. Ф.12 т.4000'!ID_960408</vt:lpstr>
      <vt:lpstr>'Основной_для печати ф.12 т.4000'!ID_960408</vt:lpstr>
      <vt:lpstr>'Основной_1. Ф.12 т.4000'!ID_960409</vt:lpstr>
      <vt:lpstr>'Основной_для печати ф.12 т.4000'!ID_960409</vt:lpstr>
      <vt:lpstr>'Основной_1. Ф.12 т.4000'!ID_960410</vt:lpstr>
      <vt:lpstr>'Основной_для печати ф.12 т.4000'!ID_960410</vt:lpstr>
      <vt:lpstr>'Основной_1. Ф.12 т.4000'!ID_960411</vt:lpstr>
      <vt:lpstr>'Основной_для печати ф.12 т.4000'!ID_960411</vt:lpstr>
      <vt:lpstr>'Основной_1. Ф.12 т.4000'!ID_960412</vt:lpstr>
      <vt:lpstr>'Основной_для печати ф.12 т.4000'!ID_960412</vt:lpstr>
      <vt:lpstr>'Основной_1. Ф.12 т.4000'!ID_960413</vt:lpstr>
      <vt:lpstr>'Основной_для печати ф.12 т.4000'!ID_960413</vt:lpstr>
      <vt:lpstr>'Основной_1. Ф.12 т.4000'!ID_960414</vt:lpstr>
      <vt:lpstr>'Основной_для печати ф.12 т.4000'!ID_960414</vt:lpstr>
      <vt:lpstr>'Основной_1. Ф.12 т.4000'!ID_960415</vt:lpstr>
      <vt:lpstr>'Основной_для печати ф.12 т.4000'!ID_960415</vt:lpstr>
      <vt:lpstr>'Основной_1. Ф.12 т.4000'!ID_960416</vt:lpstr>
      <vt:lpstr>'Основной_для печати ф.12 т.4000'!ID_960416</vt:lpstr>
      <vt:lpstr>'Основной_1. Ф.12 т.4000'!ID_960417</vt:lpstr>
      <vt:lpstr>'Основной_для печати ф.12 т.4000'!ID_960417</vt:lpstr>
      <vt:lpstr>'Основной_1. Ф.12 т.4000'!ID_960418</vt:lpstr>
      <vt:lpstr>'Основной_для печати ф.12 т.4000'!ID_960418</vt:lpstr>
      <vt:lpstr>'Основной_1. Ф.12 т.4000'!ID_960419</vt:lpstr>
      <vt:lpstr>'Основной_для печати ф.12 т.4000'!ID_960419</vt:lpstr>
      <vt:lpstr>'Основной_1. Ф.12 т.4000'!ID_960420</vt:lpstr>
      <vt:lpstr>'Основной_для печати ф.12 т.4000'!ID_960420</vt:lpstr>
      <vt:lpstr>'Основной_1. Ф.12 т.4000'!ID_960421</vt:lpstr>
      <vt:lpstr>'Основной_для печати ф.12 т.4000'!ID_960421</vt:lpstr>
      <vt:lpstr>'Основной_1. Ф.12 т.4000'!ID_960422</vt:lpstr>
      <vt:lpstr>'Основной_для печати ф.12 т.4000'!ID_960422</vt:lpstr>
      <vt:lpstr>'Основной_1. Ф.12 т.4000'!ID_960423</vt:lpstr>
      <vt:lpstr>'Основной_для печати ф.12 т.4000'!ID_960423</vt:lpstr>
      <vt:lpstr>'Основной_1. Ф.12 т.4000'!ID_960424</vt:lpstr>
      <vt:lpstr>'Основной_для печати ф.12 т.4000'!ID_960424</vt:lpstr>
      <vt:lpstr>'Основной_1. Ф.12 т.4000'!ID_960425</vt:lpstr>
      <vt:lpstr>'Основной_для печати ф.12 т.4000'!ID_960425</vt:lpstr>
      <vt:lpstr>'Основной_1. Ф.12 т.4000'!ID_960426</vt:lpstr>
      <vt:lpstr>'Основной_для печати ф.12 т.4000'!ID_960426</vt:lpstr>
      <vt:lpstr>'Основной_1. Ф.12 т.4000'!ID_960427</vt:lpstr>
      <vt:lpstr>'Основной_для печати ф.12 т.4000'!ID_960427</vt:lpstr>
      <vt:lpstr>'Основной_1. Ф.12 т.4000'!ID_960428</vt:lpstr>
      <vt:lpstr>'Основной_для печати ф.12 т.4000'!ID_960428</vt:lpstr>
      <vt:lpstr>'Основной_1. Ф.12 т.4000'!ID_960429</vt:lpstr>
      <vt:lpstr>'Основной_для печати ф.12 т.4000'!ID_960429</vt:lpstr>
      <vt:lpstr>'Основной_1. Ф.12 т.4000'!ID_960430</vt:lpstr>
      <vt:lpstr>'Основной_для печати ф.12 т.4000'!ID_960430</vt:lpstr>
      <vt:lpstr>'Основной_1. Ф.12 т.4000'!ID_960431</vt:lpstr>
      <vt:lpstr>'Основной_для печати ф.12 т.4000'!ID_960431</vt:lpstr>
      <vt:lpstr>'Основной_1. Ф.12 т.4000'!ID_960432</vt:lpstr>
      <vt:lpstr>'Основной_для печати ф.12 т.4000'!ID_960432</vt:lpstr>
      <vt:lpstr>'Основной_1. Ф.12 т.4000'!ID_960433</vt:lpstr>
      <vt:lpstr>'Основной_для печати ф.12 т.4000'!ID_960433</vt:lpstr>
      <vt:lpstr>'Основной_1. Ф.12 т.4000'!ID_960434</vt:lpstr>
      <vt:lpstr>'Основной_для печати ф.12 т.4000'!ID_960434</vt:lpstr>
      <vt:lpstr>'Основной_1. Ф.12 т.4000'!ID_960435</vt:lpstr>
      <vt:lpstr>'Основной_для печати ф.12 т.4000'!ID_960435</vt:lpstr>
      <vt:lpstr>'Основной_1. Ф.12 т.4000'!ID_960436</vt:lpstr>
      <vt:lpstr>'Основной_для печати ф.12 т.4000'!ID_960436</vt:lpstr>
      <vt:lpstr>'Основной_1. Ф.12 т.4000'!ID_960437</vt:lpstr>
      <vt:lpstr>'Основной_для печати ф.12 т.4000'!ID_960437</vt:lpstr>
      <vt:lpstr>'Основной_1. Ф.12 т.4000'!ID_960438</vt:lpstr>
      <vt:lpstr>'Основной_для печати ф.12 т.4000'!ID_960438</vt:lpstr>
      <vt:lpstr>'Основной_1. Ф.12 т.4000'!ID_960439</vt:lpstr>
      <vt:lpstr>'Основной_для печати ф.12 т.4000'!ID_960439</vt:lpstr>
      <vt:lpstr>'Основной_1. Ф.12 т.4000'!ID_960440</vt:lpstr>
      <vt:lpstr>'Основной_для печати ф.12 т.4000'!ID_960440</vt:lpstr>
      <vt:lpstr>'Основной_1. Ф.12 т.4000'!ID_960441</vt:lpstr>
      <vt:lpstr>'Основной_для печати ф.12 т.4000'!ID_960441</vt:lpstr>
      <vt:lpstr>'Основной_1. Ф.12 т.4000'!ID_960442</vt:lpstr>
      <vt:lpstr>'Основной_для печати ф.12 т.4000'!ID_960442</vt:lpstr>
      <vt:lpstr>'Основной_1. Ф.12 т.4000'!ID_960443</vt:lpstr>
      <vt:lpstr>'Основной_для печати ф.12 т.4000'!ID_960443</vt:lpstr>
      <vt:lpstr>'Основной_1. Ф.12 т.4000'!ID_960444</vt:lpstr>
      <vt:lpstr>'Основной_для печати ф.12 т.4000'!ID_960444</vt:lpstr>
      <vt:lpstr>'Основной_1. Ф.12 т.4000'!ID_960445</vt:lpstr>
      <vt:lpstr>'Основной_для печати ф.12 т.4000'!ID_960445</vt:lpstr>
      <vt:lpstr>'Основной_1. Ф.12 т.4000'!ID_960446</vt:lpstr>
      <vt:lpstr>'Основной_для печати ф.12 т.4000'!ID_960446</vt:lpstr>
      <vt:lpstr>'Основной_1. Ф.12 т.4000'!ID_960447</vt:lpstr>
      <vt:lpstr>'Основной_для печати ф.12 т.4000'!ID_960447</vt:lpstr>
      <vt:lpstr>'Основной_1. Ф.12 т.4000'!ID_960448</vt:lpstr>
      <vt:lpstr>'Основной_для печати ф.12 т.4000'!ID_960448</vt:lpstr>
      <vt:lpstr>'Основной_1. Ф.12 т.4000'!ID_960449</vt:lpstr>
      <vt:lpstr>'Основной_для печати ф.12 т.4000'!ID_960449</vt:lpstr>
      <vt:lpstr>'Основной_1. Ф.12 т.4000'!ID_960450</vt:lpstr>
      <vt:lpstr>'Основной_для печати ф.12 т.4000'!ID_960450</vt:lpstr>
      <vt:lpstr>'Основной_1. Ф.12 т.4000'!ID_960451</vt:lpstr>
      <vt:lpstr>'Основной_для печати ф.12 т.4000'!ID_960451</vt:lpstr>
      <vt:lpstr>'Основной_1. Ф.12 т.4000'!ID_960452</vt:lpstr>
      <vt:lpstr>'Основной_для печати ф.12 т.4000'!ID_960452</vt:lpstr>
      <vt:lpstr>'Основной_1. Ф.12 т.4000'!ID_960453</vt:lpstr>
      <vt:lpstr>'Основной_для печати ф.12 т.4000'!ID_960453</vt:lpstr>
      <vt:lpstr>'Основной_1. Ф.12 т.4000'!ID_960454</vt:lpstr>
      <vt:lpstr>'Основной_для печати ф.12 т.4000'!ID_960454</vt:lpstr>
      <vt:lpstr>'Основной_1. Ф.12 т.4000'!ID_960455</vt:lpstr>
      <vt:lpstr>'Основной_для печати ф.12 т.4000'!ID_960455</vt:lpstr>
      <vt:lpstr>'Основной_1. Ф.12 т.4000'!ID_960456</vt:lpstr>
      <vt:lpstr>'Основной_для печати ф.12 т.4000'!ID_960456</vt:lpstr>
      <vt:lpstr>'Основной_1. Ф.12 т.4000'!ID_960457</vt:lpstr>
      <vt:lpstr>'Основной_для печати ф.12 т.4000'!ID_960457</vt:lpstr>
      <vt:lpstr>'Основной_1. Ф.12 т.4000'!ID_960458</vt:lpstr>
      <vt:lpstr>'Основной_для печати ф.12 т.4000'!ID_960458</vt:lpstr>
      <vt:lpstr>'Основной_1. Ф.12 т.4000'!ID_960459</vt:lpstr>
      <vt:lpstr>'Основной_для печати ф.12 т.4000'!ID_960459</vt:lpstr>
      <vt:lpstr>'Основной_1. Ф.12 т.4000'!ID_960460</vt:lpstr>
      <vt:lpstr>'Основной_для печати ф.12 т.4000'!ID_960460</vt:lpstr>
      <vt:lpstr>'Основной_1. Ф.12 т.4000'!ID_960461</vt:lpstr>
      <vt:lpstr>'Основной_для печати ф.12 т.4000'!ID_960461</vt:lpstr>
      <vt:lpstr>'Основной_1. Ф.12 т.4000'!ID_960462</vt:lpstr>
      <vt:lpstr>'Основной_для печати ф.12 т.4000'!ID_960462</vt:lpstr>
      <vt:lpstr>'Основной_1. Ф.12 т.4000'!ID_960463</vt:lpstr>
      <vt:lpstr>'Основной_для печати ф.12 т.4000'!ID_960463</vt:lpstr>
      <vt:lpstr>'Основной_1. Ф.12 т.4000'!ID_960464</vt:lpstr>
      <vt:lpstr>'Основной_для печати ф.12 т.4000'!ID_960464</vt:lpstr>
      <vt:lpstr>'Основной_1. Ф.12 т.4000'!ID_960465</vt:lpstr>
      <vt:lpstr>'Основной_для печати ф.12 т.4000'!ID_960465</vt:lpstr>
      <vt:lpstr>'Основной_1. Ф.12 т.4000'!ID_960466</vt:lpstr>
      <vt:lpstr>'Основной_для печати ф.12 т.4000'!ID_960466</vt:lpstr>
      <vt:lpstr>'Основной_1. Ф.12 т.4000'!ID_960467</vt:lpstr>
      <vt:lpstr>'Основной_для печати ф.12 т.4000'!ID_960467</vt:lpstr>
      <vt:lpstr>'Основной_1. Ф.12 т.4000'!ID_960468</vt:lpstr>
      <vt:lpstr>'Основной_для печати ф.12 т.4000'!ID_960468</vt:lpstr>
      <vt:lpstr>'Основной_1. Ф.12 т.4000'!ID_960469</vt:lpstr>
      <vt:lpstr>'Основной_для печати ф.12 т.4000'!ID_960469</vt:lpstr>
      <vt:lpstr>'Основной_1. Ф.12 т.4000'!ID_960470</vt:lpstr>
      <vt:lpstr>'Основной_для печати ф.12 т.4000'!ID_960470</vt:lpstr>
      <vt:lpstr>'Основной_1. Ф.12 т.4000'!ID_960471</vt:lpstr>
      <vt:lpstr>'Основной_для печати ф.12 т.4000'!ID_960471</vt:lpstr>
      <vt:lpstr>'Основной_1. Ф.12 т.4000'!ID_960472</vt:lpstr>
      <vt:lpstr>'Основной_для печати ф.12 т.4000'!ID_960472</vt:lpstr>
      <vt:lpstr>'Основной_1. Ф.12 т.4000'!ID_960473</vt:lpstr>
      <vt:lpstr>'Основной_для печати ф.12 т.4000'!ID_960473</vt:lpstr>
      <vt:lpstr>'Основной_1. Ф.12 т.4000'!ID_960474</vt:lpstr>
      <vt:lpstr>'Основной_для печати ф.12 т.4000'!ID_960474</vt:lpstr>
      <vt:lpstr>'Основной_1. Ф.12 т.4000'!ID_960475</vt:lpstr>
      <vt:lpstr>'Основной_для печати ф.12 т.4000'!ID_960475</vt:lpstr>
      <vt:lpstr>'Основной_1. Ф.12 т.4000'!ID_960476</vt:lpstr>
      <vt:lpstr>'Основной_для печати ф.12 т.4000'!ID_960476</vt:lpstr>
      <vt:lpstr>'Основной_1. Ф.12 т.4000'!ID_960477</vt:lpstr>
      <vt:lpstr>'Основной_для печати ф.12 т.4000'!ID_960477</vt:lpstr>
      <vt:lpstr>'Основной_1. Ф.12 т.4000'!ID_960478</vt:lpstr>
      <vt:lpstr>'Основной_для печати ф.12 т.4000'!ID_960478</vt:lpstr>
      <vt:lpstr>'Основной_1. Ф.12 т.4000'!ID_960479</vt:lpstr>
      <vt:lpstr>'Основной_для печати ф.12 т.4000'!ID_960479</vt:lpstr>
      <vt:lpstr>'Основной_1. Ф.12 т.4000'!ID_960480</vt:lpstr>
      <vt:lpstr>'Основной_для печати ф.12 т.4000'!ID_960480</vt:lpstr>
      <vt:lpstr>'Основной_1. Ф.12 т.4000'!ID_960481</vt:lpstr>
      <vt:lpstr>'Основной_для печати ф.12 т.4000'!ID_960481</vt:lpstr>
      <vt:lpstr>'Основной_1. Ф.12 т.4000'!ID_960482</vt:lpstr>
      <vt:lpstr>'Основной_для печати ф.12 т.4000'!ID_960482</vt:lpstr>
      <vt:lpstr>'Основной_1. Ф.12 т.4000'!ID_960483</vt:lpstr>
      <vt:lpstr>'Основной_для печати ф.12 т.4000'!ID_960483</vt:lpstr>
      <vt:lpstr>'Основной_1. Ф.12 т.4000'!ID_960484</vt:lpstr>
      <vt:lpstr>'Основной_для печати ф.12 т.4000'!ID_960484</vt:lpstr>
      <vt:lpstr>'Основной_1. Ф.12 т.4000'!ID_960485</vt:lpstr>
      <vt:lpstr>'Основной_для печати ф.12 т.4000'!ID_960485</vt:lpstr>
      <vt:lpstr>'Основной_1. Ф.12 т.4000'!ID_960486</vt:lpstr>
      <vt:lpstr>'Основной_для печати ф.12 т.4000'!ID_960486</vt:lpstr>
      <vt:lpstr>'Основной_1. Ф.12 т.4000'!ID_960487</vt:lpstr>
      <vt:lpstr>'Основной_для печати ф.12 т.4000'!ID_960487</vt:lpstr>
      <vt:lpstr>'Основной_1. Ф.12 т.4000'!ID_960488</vt:lpstr>
      <vt:lpstr>'Основной_для печати ф.12 т.4000'!ID_960488</vt:lpstr>
      <vt:lpstr>'Основной_1. Ф.12 т.4000'!ID_960489</vt:lpstr>
      <vt:lpstr>'Основной_для печати ф.12 т.4000'!ID_960489</vt:lpstr>
      <vt:lpstr>'Основной_1. Ф.12 т.4000'!ID_960490</vt:lpstr>
      <vt:lpstr>'Основной_для печати ф.12 т.4000'!ID_960490</vt:lpstr>
      <vt:lpstr>'Основной_1. Ф.12 т.4000'!ID_960491</vt:lpstr>
      <vt:lpstr>'Основной_для печати ф.12 т.4000'!ID_960491</vt:lpstr>
      <vt:lpstr>'Основной_1. Ф.12 т.4000'!ID_960508</vt:lpstr>
      <vt:lpstr>'Основной_для печати ф.12 т.4000'!ID_960508</vt:lpstr>
      <vt:lpstr>'Основной_1. Ф.12 т.4000'!ID_960509</vt:lpstr>
      <vt:lpstr>'Основной_для печати ф.12 т.4000'!ID_960509</vt:lpstr>
      <vt:lpstr>'Основной_1. Ф.12 т.4000'!ID_960510</vt:lpstr>
      <vt:lpstr>'Основной_для печати ф.12 т.4000'!ID_960510</vt:lpstr>
      <vt:lpstr>'Основной_1. Ф.12 т.4000'!ID_960511</vt:lpstr>
      <vt:lpstr>'Основной_для печати ф.12 т.4000'!ID_960511</vt:lpstr>
      <vt:lpstr>'Основной_1. Ф.12 т.4000'!ID_960512</vt:lpstr>
      <vt:lpstr>'Основной_для печати ф.12 т.4000'!ID_960512</vt:lpstr>
      <vt:lpstr>'Основной_1. Ф.12 т.4000'!ID_960513</vt:lpstr>
      <vt:lpstr>'Основной_для печати ф.12 т.4000'!ID_960513</vt:lpstr>
      <vt:lpstr>'Основной_1. Ф.12 т.4000'!ID_960514</vt:lpstr>
      <vt:lpstr>'Основной_для печати ф.12 т.4000'!ID_960514</vt:lpstr>
      <vt:lpstr>'Основной_1. Ф.12 т.4000'!ID_960515</vt:lpstr>
      <vt:lpstr>'Основной_для печати ф.12 т.4000'!ID_960515</vt:lpstr>
      <vt:lpstr>'Основной_1. Ф.12 т.4000'!ID_960516</vt:lpstr>
      <vt:lpstr>'Основной_для печати ф.12 т.4000'!ID_960516</vt:lpstr>
      <vt:lpstr>'Основной_1. Ф.12 т.4000'!ID_960517</vt:lpstr>
      <vt:lpstr>'Основной_для печати ф.12 т.4000'!ID_960517</vt:lpstr>
      <vt:lpstr>'Основной_1. Ф.12 т.4000'!ID_960518</vt:lpstr>
      <vt:lpstr>'Основной_для печати ф.12 т.4000'!ID_960518</vt:lpstr>
      <vt:lpstr>'Основной_1. Ф.12 т.4000'!ID_960519</vt:lpstr>
      <vt:lpstr>'Основной_для печати ф.12 т.4000'!ID_960519</vt:lpstr>
      <vt:lpstr>'Основной_4. Ф.12 т.5000, т.5100'!ID_960520</vt:lpstr>
      <vt:lpstr>'Основной_для печати ф.12 т.4000'!ID_960520</vt:lpstr>
      <vt:lpstr>'Основной_4. Ф.12 т.5000, т.5100'!ID_960521</vt:lpstr>
      <vt:lpstr>'Основной_для печати ф.12 т.4000'!ID_960521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2023-12-28T21:42:20Z</dcterms:created>
  <dcterms:modified xsi:type="dcterms:W3CDTF">2023-12-28T21:42:22Z</dcterms:modified>
</cp:coreProperties>
</file>